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-15" yWindow="45" windowWidth="14520" windowHeight="12480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ТС'!$A$1:$B$28</definedName>
    <definedName name="_xlnm.Print_Area" localSheetId="1">'№ 2-ИП ТС'!$A$1:$AJ$23</definedName>
    <definedName name="_xlnm.Print_Area" localSheetId="2">'№ 3-ИП ТС'!$A$1:$J$28</definedName>
    <definedName name="_xlnm.Print_Area" localSheetId="3">'№ 4-ИП ТС'!$A$1:$V$16</definedName>
    <definedName name="_xlnm.Print_Area" localSheetId="4">'№ 5-ИП ТС'!$A$1:$I$26</definedName>
  </definedNames>
  <calcPr calcId="162913"/>
</workbook>
</file>

<file path=xl/calcChain.xml><?xml version="1.0" encoding="utf-8"?>
<calcChain xmlns="http://schemas.openxmlformats.org/spreadsheetml/2006/main">
  <c r="D26" i="5" l="1"/>
  <c r="F26" i="5"/>
  <c r="G26" i="5"/>
  <c r="H26" i="5"/>
  <c r="B14" i="4" l="1"/>
  <c r="B15" i="4"/>
  <c r="C23" i="3"/>
  <c r="C22" i="3"/>
  <c r="W18" i="2"/>
  <c r="W19" i="2" s="1"/>
  <c r="G13" i="5" s="1"/>
  <c r="X18" i="2"/>
  <c r="X19" i="2" s="1"/>
  <c r="H13" i="5" s="1"/>
  <c r="V18" i="2"/>
  <c r="T19" i="2"/>
  <c r="U19" i="2"/>
  <c r="Y19" i="2"/>
  <c r="Z19" i="2"/>
  <c r="S19" i="2"/>
  <c r="V19" i="2"/>
  <c r="F13" i="5" s="1"/>
  <c r="AA18" i="2"/>
  <c r="AA19" i="2" s="1"/>
  <c r="R18" i="2"/>
  <c r="R19" i="2" s="1"/>
  <c r="E11" i="5" l="1"/>
  <c r="E26" i="5" s="1"/>
  <c r="C11" i="5" l="1"/>
  <c r="C26" i="5" s="1"/>
  <c r="E13" i="5" l="1"/>
  <c r="C12" i="5" l="1"/>
  <c r="C13" i="5"/>
</calcChain>
</file>

<file path=xl/sharedStrings.xml><?xml version="1.0" encoding="utf-8"?>
<sst xmlns="http://schemas.openxmlformats.org/spreadsheetml/2006/main" count="478" uniqueCount="221">
  <si>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</si>
  <si>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</si>
  <si>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</si>
  <si>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</si>
  <si>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</si>
  <si>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</si>
  <si>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</si>
  <si>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</si>
  <si>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</si>
  <si>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</si>
  <si>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</si>
  <si>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</si>
  <si>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</si>
  <si>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</si>
  <si>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</si>
  <si>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</si>
  <si>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</si>
  <si>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</si>
  <si>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</si>
  <si>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</si>
  <si>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</si>
  <si>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</si>
  <si>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</si>
  <si>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</si>
  <si>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</si>
  <si>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</si>
  <si>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</si>
  <si>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</si>
  <si>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</si>
  <si>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</si>
  <si>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</si>
  <si>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</si>
  <si>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</si>
  <si>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</si>
  <si>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</si>
  <si>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</si>
  <si>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</si>
  <si>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</si>
  <si>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</si>
  <si>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</si>
  <si>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</si>
  <si>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</si>
  <si>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</si>
  <si>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</si>
  <si>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</si>
  <si>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</si>
  <si>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</si>
  <si>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</si>
  <si>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</si>
  <si>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</si>
  <si>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</si>
  <si>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</si>
  <si>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</si>
  <si>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</si>
  <si>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</si>
  <si>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</si>
  <si>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</si>
  <si>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</si>
  <si>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</si>
  <si>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</si>
  <si>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</si>
  <si>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</si>
  <si>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</si>
  <si>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</si>
  <si>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</si>
  <si>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</si>
  <si>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</si>
  <si>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</si>
  <si>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</si>
  <si>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</si>
  <si>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</si>
  <si>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</si>
  <si>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</si>
  <si>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</si>
  <si>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</si>
  <si>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</si>
  <si>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</si>
  <si>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</si>
  <si>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</si>
  <si>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</si>
  <si>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</si>
  <si>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</si>
  <si>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</si>
  <si>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</si>
  <si>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</si>
  <si>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</si>
  <si>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</si>
  <si>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</si>
  <si>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</si>
  <si>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</si>
  <si>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</si>
  <si>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</si>
  <si>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</si>
  <si>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</si>
  <si>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</si>
  <si>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</si>
  <si>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</si>
  <si>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</si>
  <si>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</si>
  <si>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</si>
  <si>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</si>
  <si>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</si>
  <si>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</si>
  <si>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</si>
  <si>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</si>
  <si>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</si>
  <si>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</si>
  <si>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</si>
  <si>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</si>
  <si>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</si>
  <si>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</si>
  <si>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</si>
  <si>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</si>
  <si>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</si>
  <si>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</si>
  <si>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</si>
  <si>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</si>
  <si>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</si>
  <si>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</si>
  <si>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</si>
  <si>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</si>
  <si>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</si>
  <si>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</si>
  <si>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</si>
  <si>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</si>
  <si>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</si>
  <si>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</si>
  <si>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</si>
  <si>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</si>
  <si>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</si>
  <si>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 xml:space="preserve">Министерство жилищно-коммунального хозяйства, энергетики и тарифной политики Смоленской области </t>
  </si>
  <si>
    <t xml:space="preserve"> -</t>
  </si>
  <si>
    <t>Приложение</t>
  </si>
  <si>
    <t>8(4812) 65-58-07</t>
  </si>
  <si>
    <t>№ 1-ИП ТС</t>
  </si>
  <si>
    <t>г. Смоленск, ул. Октябрьской революции, д. 14а</t>
  </si>
  <si>
    <t>№ 2-ИП ТС</t>
  </si>
  <si>
    <t>№ п/п</t>
  </si>
  <si>
    <t>10.2</t>
  </si>
  <si>
    <t>№ 3-ИП ТС</t>
  </si>
  <si>
    <t>№
п/п</t>
  </si>
  <si>
    <t>№ 4-ИП ТС</t>
  </si>
  <si>
    <t>№ 5-ИП ТС</t>
  </si>
  <si>
    <t xml:space="preserve">    (наименование регулируемой организации)</t>
  </si>
  <si>
    <t>По мероприятиям, согласно Форме № 2-ИП ТС</t>
  </si>
  <si>
    <t>производство тепловой энергии</t>
  </si>
  <si>
    <t>передача тепловой энергии</t>
  </si>
  <si>
    <t>1.</t>
  </si>
  <si>
    <t>1.1.</t>
  </si>
  <si>
    <t>1.2.</t>
  </si>
  <si>
    <t>1.3.</t>
  </si>
  <si>
    <t>1.3.1.</t>
  </si>
  <si>
    <t>1.3.2.</t>
  </si>
  <si>
    <t>1.4.</t>
  </si>
  <si>
    <t>1.5.</t>
  </si>
  <si>
    <t>2.</t>
  </si>
  <si>
    <t>3.</t>
  </si>
  <si>
    <t>3.1.</t>
  </si>
  <si>
    <t>3.2.</t>
  </si>
  <si>
    <t>3.3.</t>
  </si>
  <si>
    <t>4.</t>
  </si>
  <si>
    <t>5.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</si>
  <si>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</si>
  <si>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</si>
  <si>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в сфере теплоснабжения</t>
  </si>
  <si>
    <t>в сфере теплоснабжения на 2026-2028 годы</t>
  </si>
  <si>
    <t>Профинансировано к 2026 году</t>
  </si>
  <si>
    <t xml:space="preserve">муниципального унитарного предприятия «Управление коммунального хозяйства»
Духовщинского городского поселения Духовщинского района Смоленской области </t>
  </si>
  <si>
    <t>муниципальное унитарное предприятие «Управление коммунального хозяйства» Духовщинского городского поселения Духовщинского района Смоленской области (далее - МУП «Управление коммунального хозяйства» (г. Духовщина))</t>
  </si>
  <si>
    <t>2026-2028 годы</t>
  </si>
  <si>
    <t>216200, Смоленская область, г. Духовщина,  ул. Горького, д. 19</t>
  </si>
  <si>
    <t>8(48166) 4-23-85</t>
  </si>
  <si>
    <t>Администрация муниципального образования «Духовщинский муниципальный округ» Смоленской области</t>
  </si>
  <si>
    <t>216200, Смоленская область, г. Духовщина, ул. Смирнова, д. 45</t>
  </si>
  <si>
    <t>8(48166) 4-11-44</t>
  </si>
  <si>
    <t xml:space="preserve"> МУП «Управление коммунального хозяйства» (г. Духовщина)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</si>
  <si>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</si>
  <si>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 xml:space="preserve">3.1. Реконструкция или модернизация существующих тепловых сетей </t>
  </si>
  <si>
    <t>сети</t>
  </si>
  <si>
    <t>57</t>
  </si>
  <si>
    <t>0,03</t>
  </si>
  <si>
    <t>подземный</t>
  </si>
  <si>
    <t>0,11</t>
  </si>
  <si>
    <t>2026</t>
  </si>
  <si>
    <t>0,07</t>
  </si>
  <si>
    <t>2027</t>
  </si>
  <si>
    <t>2028</t>
  </si>
  <si>
    <t>3.1.1.</t>
  </si>
  <si>
    <t>3.1.2.</t>
  </si>
  <si>
    <t>Всего по группе 3</t>
  </si>
  <si>
    <t>Расходы на реализацию мероприятий в прогнозных ценах,
тыс. руб. без НДС</t>
  </si>
  <si>
    <t>Замена подземного участка тепловой сети на предизолированные трубы по адресу: г. Духовщина, ул. Смоленская, д. 59</t>
  </si>
  <si>
    <t>Замена подземного участка тепловой сети на предизолированные трубы по адресу: г. Духовщина, ул. Смоленская, д. 57/3</t>
  </si>
  <si>
    <t xml:space="preserve">     МУП «Управление коммунального хозяйства» (г. Духовщина)    </t>
  </si>
  <si>
    <t>-</t>
  </si>
  <si>
    <t xml:space="preserve">Фактические значения </t>
  </si>
  <si>
    <t xml:space="preserve">Текущее значение
</t>
  </si>
  <si>
    <r>
      <t>кВт·ч/м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</si>
  <si>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 xml:space="preserve">т у.т./Гкал </t>
  </si>
  <si>
    <r>
      <t>т у.т./м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</si>
  <si>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</si>
  <si>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5.1.</t>
  </si>
  <si>
    <t>Экономия тепла</t>
  </si>
  <si>
    <t>в том числе по участкам:</t>
  </si>
  <si>
    <t>5.1.1.</t>
  </si>
  <si>
    <t>5.1.2.</t>
  </si>
  <si>
    <t>Полезный отпуск (отпуск в сеть)</t>
  </si>
  <si>
    <t>6.</t>
  </si>
  <si>
    <t>7.</t>
  </si>
  <si>
    <t>Показатели, характеризующие снижение негативного воздействия 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 410</t>
  </si>
  <si>
    <t>п. 3.1.1, 3.1.2</t>
  </si>
  <si>
    <r>
      <t xml:space="preserve">            </t>
    </r>
    <r>
      <rPr>
        <u/>
        <sz val="14"/>
        <rFont val="Times New Roman"/>
        <family val="1"/>
        <charset val="204"/>
      </rPr>
      <t xml:space="preserve">    МУП «Управление коммунального хозяйства» (г. Духовщина)     </t>
    </r>
  </si>
  <si>
    <t>Директор МУП «Управление коммунального хозяйства» (г. Духовщина) Соловьев Ю.А.</t>
  </si>
  <si>
    <t>Министр жилищно-коммунального хозяйства, энергетики и тарифной политики Смоленской области Борисов Н.И.</t>
  </si>
  <si>
    <t>Глава муниципального образования «Духовщинский муниципальный округ» Смоленской области Молотков В.В.</t>
  </si>
  <si>
    <t>Тепловые сети от газовой модульной котельной до многоквартирного дома 57/3 по ул. Смоленская, г. Духовщина</t>
  </si>
  <si>
    <t>Тепловые сети от газовой модульной котельной до многоквартирного дома 59 по ул. Смоленская, г. Духовщина</t>
  </si>
  <si>
    <t>Средства, привлеченные на возвратной основе:</t>
  </si>
  <si>
    <t>экономия расходов:</t>
  </si>
  <si>
    <t>Собственные средства:</t>
  </si>
  <si>
    <t>к постановлению Министерства
жилищно-коммунального хозяйства,
энергетики и тарифной политики
Смоленской области 
от 30.10.2025 №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</si>
</sst>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14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/>
    <xf numFmtId="0" fontId="1" fillId="0" borderId="3" xfId="0" applyFont="1" applyBorder="1" applyAlignment="1">
      <alignment vertical="center" wrapText="1"/>
    </xf>
    <xf numFmtId="0" fontId="9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4" fontId="6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ill="1" applyProtection="1"/>
    <xf numFmtId="1" fontId="12" fillId="2" borderId="12" xfId="0" applyNumberFormat="1" applyFont="1" applyFill="1" applyBorder="1" applyAlignment="1" applyProtection="1">
      <alignment horizontal="center" vertical="center" wrapText="1"/>
    </xf>
    <xf numFmtId="1" fontId="12" fillId="0" borderId="12" xfId="0" applyNumberFormat="1" applyFont="1" applyFill="1" applyBorder="1" applyAlignment="1" applyProtection="1">
      <alignment horizontal="center" vertical="center" wrapText="1"/>
    </xf>
    <xf numFmtId="0" fontId="12" fillId="0" borderId="12" xfId="0" applyFont="1" applyFill="1" applyBorder="1" applyAlignment="1" applyProtection="1">
      <alignment horizontal="center" vertical="center" wrapText="1"/>
    </xf>
    <xf numFmtId="0" fontId="12" fillId="2" borderId="12" xfId="0" applyFont="1" applyFill="1" applyBorder="1" applyAlignment="1" applyProtection="1">
      <alignment horizontal="center" vertical="center" wrapText="1"/>
    </xf>
    <xf numFmtId="0" fontId="12" fillId="2" borderId="24" xfId="0" applyFont="1" applyFill="1" applyBorder="1" applyAlignment="1" applyProtection="1">
      <alignment horizontal="center" vertical="center" wrapText="1"/>
    </xf>
    <xf numFmtId="165" fontId="12" fillId="0" borderId="12" xfId="0" applyNumberFormat="1" applyFont="1" applyFill="1" applyBorder="1" applyAlignment="1" applyProtection="1">
      <alignment horizontal="center" vertical="center" wrapText="1"/>
    </xf>
    <xf numFmtId="3" fontId="12" fillId="0" borderId="12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165" fontId="12" fillId="0" borderId="3" xfId="0" applyNumberFormat="1" applyFont="1" applyFill="1" applyBorder="1" applyAlignment="1" applyProtection="1">
      <alignment horizontal="center" vertical="center" wrapText="1"/>
    </xf>
    <xf numFmtId="0" fontId="0" fillId="3" borderId="0" xfId="0" applyFill="1" applyProtection="1"/>
    <xf numFmtId="0" fontId="12" fillId="2" borderId="24" xfId="0" applyFont="1" applyFill="1" applyBorder="1" applyAlignment="1" applyProtection="1">
      <alignment horizontal="left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65" fontId="12" fillId="2" borderId="12" xfId="0" applyNumberFormat="1" applyFont="1" applyFill="1" applyBorder="1" applyAlignment="1" applyProtection="1">
      <alignment horizontal="center" vertical="center" wrapText="1"/>
    </xf>
    <xf numFmtId="165" fontId="1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1" fontId="6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165" fontId="12" fillId="2" borderId="3" xfId="0" applyNumberFormat="1" applyFont="1" applyFill="1" applyBorder="1" applyAlignment="1" applyProtection="1">
      <alignment horizontal="center" vertical="center" wrapText="1"/>
    </xf>
    <xf numFmtId="0" fontId="12" fillId="0" borderId="25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23" xfId="0" applyFont="1" applyFill="1" applyBorder="1" applyAlignment="1" applyProtection="1">
      <alignment horizontal="left" vertical="center" wrapText="1"/>
    </xf>
    <xf numFmtId="165" fontId="16" fillId="2" borderId="12" xfId="0" applyNumberFormat="1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2" fillId="0" borderId="17" xfId="0" applyFont="1" applyFill="1" applyBorder="1" applyAlignment="1" applyProtection="1">
      <alignment horizontal="left" vertical="center" wrapText="1"/>
    </xf>
    <xf numFmtId="0" fontId="12" fillId="0" borderId="19" xfId="0" applyFont="1" applyFill="1" applyBorder="1" applyAlignment="1" applyProtection="1">
      <alignment horizontal="left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0" fontId="12" fillId="0" borderId="22" xfId="0" applyFont="1" applyFill="1" applyBorder="1" applyAlignment="1" applyProtection="1">
      <alignment horizontal="left" vertical="center" wrapText="1"/>
    </xf>
    <xf numFmtId="0" fontId="12" fillId="0" borderId="23" xfId="0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12" fillId="2" borderId="21" xfId="0" applyNumberFormat="1" applyFont="1" applyFill="1" applyBorder="1" applyAlignment="1" applyProtection="1">
      <alignment horizontal="left" vertical="center" wrapText="1"/>
    </xf>
    <xf numFmtId="0" fontId="12" fillId="2" borderId="22" xfId="0" applyFont="1" applyFill="1" applyBorder="1" applyAlignment="1" applyProtection="1">
      <alignment horizontal="left" vertical="center" wrapText="1"/>
    </xf>
    <xf numFmtId="0" fontId="12" fillId="2" borderId="23" xfId="0" applyFont="1" applyFill="1" applyBorder="1" applyAlignment="1" applyProtection="1">
      <alignment horizontal="left" vertical="center" wrapText="1"/>
    </xf>
    <xf numFmtId="1" fontId="12" fillId="2" borderId="14" xfId="0" applyNumberFormat="1" applyFont="1" applyFill="1" applyBorder="1" applyAlignment="1" applyProtection="1">
      <alignment horizontal="left" vertical="center" wrapText="1"/>
    </xf>
    <xf numFmtId="1" fontId="12" fillId="2" borderId="19" xfId="0" applyNumberFormat="1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center" vertical="center" wrapText="1"/>
    </xf>
    <xf numFmtId="0" fontId="12" fillId="2" borderId="16" xfId="0" applyFont="1" applyFill="1" applyBorder="1" applyAlignment="1" applyProtection="1">
      <alignment horizontal="center" vertical="center" wrapText="1"/>
    </xf>
    <xf numFmtId="0" fontId="12" fillId="2" borderId="27" xfId="0" applyFont="1" applyFill="1" applyBorder="1" applyAlignment="1" applyProtection="1">
      <alignment horizontal="center" vertical="center" wrapText="1"/>
    </xf>
    <xf numFmtId="0" fontId="12" fillId="2" borderId="21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14" xfId="0" applyFont="1" applyFill="1" applyBorder="1" applyAlignment="1" applyProtection="1">
      <alignment horizontal="left" vertical="center" wrapText="1"/>
    </xf>
    <xf numFmtId="0" fontId="12" fillId="2" borderId="15" xfId="0" applyFont="1" applyFill="1" applyBorder="1" applyAlignment="1" applyProtection="1">
      <alignment horizontal="left" vertical="center" wrapText="1"/>
    </xf>
    <xf numFmtId="0" fontId="12" fillId="2" borderId="3" xfId="0" applyFont="1" applyFill="1" applyBorder="1" applyAlignment="1" applyProtection="1">
      <alignment horizontal="left" vertical="center" wrapText="1"/>
    </xf>
    <xf numFmtId="0" fontId="12" fillId="0" borderId="12" xfId="0" applyFont="1" applyFill="1" applyBorder="1" applyAlignment="1" applyProtection="1">
      <alignment horizontal="center" vertical="center" wrapText="1"/>
    </xf>
    <xf numFmtId="1" fontId="12" fillId="2" borderId="21" xfId="0" applyNumberFormat="1" applyFont="1" applyFill="1" applyBorder="1" applyAlignment="1" applyProtection="1">
      <alignment horizontal="center" vertical="center" wrapText="1"/>
    </xf>
    <xf numFmtId="0" fontId="12" fillId="2" borderId="22" xfId="0" applyFont="1" applyFill="1" applyBorder="1" applyAlignment="1" applyProtection="1">
      <alignment horizontal="center" vertical="center" wrapText="1"/>
    </xf>
    <xf numFmtId="0" fontId="12" fillId="2" borderId="23" xfId="0" applyFont="1" applyFill="1" applyBorder="1" applyAlignment="1" applyProtection="1">
      <alignment horizontal="center" vertical="center" wrapText="1"/>
    </xf>
    <xf numFmtId="0" fontId="12" fillId="2" borderId="24" xfId="0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center" vertical="center" wrapText="1"/>
    </xf>
    <xf numFmtId="0" fontId="12" fillId="2" borderId="18" xfId="0" applyFont="1" applyFill="1" applyBorder="1" applyAlignment="1" applyProtection="1">
      <alignment horizontal="left" vertical="center" wrapText="1"/>
    </xf>
    <xf numFmtId="0" fontId="12" fillId="2" borderId="19" xfId="0" applyFont="1" applyFill="1" applyBorder="1" applyAlignment="1" applyProtection="1">
      <alignment horizontal="left" vertical="center" wrapText="1"/>
    </xf>
    <xf numFmtId="0" fontId="12" fillId="2" borderId="20" xfId="0" applyFont="1" applyFill="1" applyBorder="1" applyAlignment="1" applyProtection="1">
      <alignment horizontal="left" vertical="center" wrapText="1"/>
    </xf>
    <xf numFmtId="0" fontId="12" fillId="2" borderId="12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12" fillId="2" borderId="14" xfId="0" applyFont="1" applyFill="1" applyBorder="1" applyAlignment="1" applyProtection="1">
      <alignment horizontal="center" vertical="center" wrapText="1"/>
    </xf>
    <xf numFmtId="0" fontId="12" fillId="2" borderId="15" xfId="0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>
      <alignment horizontal="center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18" xfId="0" applyFont="1" applyFill="1" applyBorder="1" applyAlignment="1" applyProtection="1">
      <alignment horizontal="center" vertical="center" wrapText="1"/>
    </xf>
    <xf numFmtId="0" fontId="12" fillId="2" borderId="19" xfId="0" applyFont="1" applyFill="1" applyBorder="1" applyAlignment="1" applyProtection="1">
      <alignment horizontal="center" vertical="center" wrapText="1"/>
    </xf>
    <xf numFmtId="0" fontId="12" fillId="2" borderId="20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56.140625" customWidth="1"/>
    <col min="2" max="2" width="57.7109375" customWidth="1"/>
  </cols>
  <sheetData>
    <row r="1" spans="1:2" ht="21.95" customHeight="1" x14ac:dyDescent="0.3">
      <c r="A1" s="32"/>
      <c r="B1" s="37" t="s">
        <v>132</v>
      </c>
    </row>
    <row r="2" spans="1:2" ht="99" customHeight="1" x14ac:dyDescent="0.25">
      <c r="A2" s="32"/>
      <c r="B2" s="38" t="s">
        <v>220</v>
      </c>
    </row>
    <row r="3" spans="1:2" ht="15.75" customHeight="1" x14ac:dyDescent="0.25">
      <c r="A3" s="32"/>
      <c r="B3" s="32"/>
    </row>
    <row r="4" spans="1:2" ht="15.75" customHeight="1" x14ac:dyDescent="0.25">
      <c r="A4" s="81" t="s">
        <v>0</v>
      </c>
      <c r="B4" s="81"/>
    </row>
    <row r="5" spans="1:2" ht="15.75" customHeight="1" x14ac:dyDescent="0.25">
      <c r="A5" s="81" t="s">
        <v>1</v>
      </c>
      <c r="B5" s="81"/>
    </row>
    <row r="6" spans="1:2" ht="15.75" customHeight="1" x14ac:dyDescent="0.25">
      <c r="A6" s="81" t="s">
        <v>164</v>
      </c>
      <c r="B6" s="81"/>
    </row>
    <row r="7" spans="1:2" ht="15.75" customHeight="1" x14ac:dyDescent="0.3">
      <c r="A7" s="14"/>
      <c r="B7" s="9"/>
    </row>
    <row r="8" spans="1:2" ht="15.75" customHeight="1" x14ac:dyDescent="0.25">
      <c r="A8" s="83" t="s">
        <v>134</v>
      </c>
      <c r="B8" s="83"/>
    </row>
    <row r="9" spans="1:2" ht="15.75" customHeight="1" x14ac:dyDescent="0.25">
      <c r="A9" s="84"/>
      <c r="B9" s="84"/>
    </row>
    <row r="10" spans="1:2" ht="15.75" customHeight="1" x14ac:dyDescent="0.25">
      <c r="A10" s="84" t="s">
        <v>2</v>
      </c>
      <c r="B10" s="84"/>
    </row>
    <row r="11" spans="1:2" ht="15.75" customHeight="1" x14ac:dyDescent="0.25">
      <c r="A11" s="84" t="s">
        <v>3</v>
      </c>
      <c r="B11" s="84"/>
    </row>
    <row r="12" spans="1:2" ht="15.75" customHeight="1" x14ac:dyDescent="0.25">
      <c r="A12" s="84" t="s">
        <v>4</v>
      </c>
      <c r="B12" s="84"/>
    </row>
    <row r="13" spans="1:2" ht="40.5" customHeight="1" x14ac:dyDescent="0.25">
      <c r="A13" s="85" t="s">
        <v>167</v>
      </c>
      <c r="B13" s="86"/>
    </row>
    <row r="14" spans="1:2" ht="15.75" customHeight="1" x14ac:dyDescent="0.25">
      <c r="A14" s="82" t="s">
        <v>5</v>
      </c>
      <c r="B14" s="82"/>
    </row>
    <row r="15" spans="1:2" ht="12.75" customHeight="1" x14ac:dyDescent="0.25">
      <c r="A15" s="3"/>
    </row>
    <row r="16" spans="1:2" ht="81.75" customHeight="1" x14ac:dyDescent="0.25">
      <c r="A16" s="22" t="s">
        <v>6</v>
      </c>
      <c r="B16" s="24" t="s">
        <v>168</v>
      </c>
    </row>
    <row r="17" spans="1:2" ht="34.5" customHeight="1" x14ac:dyDescent="0.25">
      <c r="A17" s="22" t="s">
        <v>7</v>
      </c>
      <c r="B17" s="24" t="s">
        <v>170</v>
      </c>
    </row>
    <row r="18" spans="1:2" ht="24" customHeight="1" x14ac:dyDescent="0.25">
      <c r="A18" s="22" t="s">
        <v>8</v>
      </c>
      <c r="B18" s="24" t="s">
        <v>169</v>
      </c>
    </row>
    <row r="19" spans="1:2" ht="47.25" customHeight="1" x14ac:dyDescent="0.25">
      <c r="A19" s="22" t="s">
        <v>9</v>
      </c>
      <c r="B19" s="24" t="s">
        <v>212</v>
      </c>
    </row>
    <row r="20" spans="1:2" ht="36" customHeight="1" x14ac:dyDescent="0.25">
      <c r="A20" s="22" t="s">
        <v>10</v>
      </c>
      <c r="B20" s="24" t="s">
        <v>171</v>
      </c>
    </row>
    <row r="21" spans="1:2" ht="61.5" customHeight="1" x14ac:dyDescent="0.25">
      <c r="A21" s="22" t="s">
        <v>11</v>
      </c>
      <c r="B21" s="24" t="s">
        <v>130</v>
      </c>
    </row>
    <row r="22" spans="1:2" ht="63.75" customHeight="1" x14ac:dyDescent="0.25">
      <c r="A22" s="22" t="s">
        <v>12</v>
      </c>
      <c r="B22" s="24" t="s">
        <v>135</v>
      </c>
    </row>
    <row r="23" spans="1:2" ht="36" customHeight="1" x14ac:dyDescent="0.25">
      <c r="A23" s="22" t="s">
        <v>13</v>
      </c>
      <c r="B23" s="39" t="s">
        <v>213</v>
      </c>
    </row>
    <row r="24" spans="1:2" ht="35.25" customHeight="1" x14ac:dyDescent="0.25">
      <c r="A24" s="22" t="s">
        <v>14</v>
      </c>
      <c r="B24" s="39" t="s">
        <v>133</v>
      </c>
    </row>
    <row r="25" spans="1:2" ht="47.25" customHeight="1" x14ac:dyDescent="0.25">
      <c r="A25" s="22" t="s">
        <v>15</v>
      </c>
      <c r="B25" s="24" t="s">
        <v>172</v>
      </c>
    </row>
    <row r="26" spans="1:2" ht="41.25" customHeight="1" x14ac:dyDescent="0.25">
      <c r="A26" s="22" t="s">
        <v>16</v>
      </c>
      <c r="B26" s="27" t="s">
        <v>173</v>
      </c>
    </row>
    <row r="27" spans="1:2" ht="49.5" customHeight="1" x14ac:dyDescent="0.25">
      <c r="A27" s="22" t="s">
        <v>17</v>
      </c>
      <c r="B27" s="33" t="s">
        <v>214</v>
      </c>
    </row>
    <row r="28" spans="1:2" ht="37.5" customHeight="1" x14ac:dyDescent="0.25">
      <c r="A28" s="22" t="s">
        <v>18</v>
      </c>
      <c r="B28" s="24" t="s">
        <v>174</v>
      </c>
    </row>
  </sheetData>
  <mergeCells count="10">
    <mergeCell ref="A4:B4"/>
    <mergeCell ref="A14:B14"/>
    <mergeCell ref="A8:B8"/>
    <mergeCell ref="A6:B6"/>
    <mergeCell ref="A5:B5"/>
    <mergeCell ref="A9:B9"/>
    <mergeCell ref="A10:B10"/>
    <mergeCell ref="A11:B11"/>
    <mergeCell ref="A12:B12"/>
    <mergeCell ref="A13:B13"/>
  </mergeCells>
  <pageMargins left="0.78740157480314965" right="0.39370078740157483" top="0.78740157480314965" bottom="0.78740157480314965" header="0.39370078740157483" footer="0.39370078740157483"/>
  <pageSetup paperSize="9" scale="79" firstPageNumber="2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"/>
  <sheetViews>
    <sheetView view="pageBreakPreview" zoomScaleNormal="70" zoomScaleSheetLayoutView="100" workbookViewId="0"/>
  </sheetViews>
  <sheetFormatPr defaultRowHeight="15" x14ac:dyDescent="0.25"/>
  <cols>
    <col min="1" max="1" width="6.5703125" style="17" customWidth="1"/>
    <col min="2" max="2" width="42.42578125" customWidth="1"/>
    <col min="3" max="3" width="15" customWidth="1"/>
    <col min="4" max="4" width="9.5703125" customWidth="1"/>
    <col min="5" max="5" width="37.5703125" customWidth="1"/>
    <col min="6" max="6" width="11.5703125" customWidth="1"/>
    <col min="7" max="7" width="13.85546875" customWidth="1"/>
    <col min="8" max="8" width="16.28515625" customWidth="1"/>
    <col min="9" max="9" width="12.7109375" customWidth="1"/>
    <col min="10" max="10" width="11.7109375" customWidth="1"/>
    <col min="11" max="11" width="11.5703125" customWidth="1"/>
    <col min="12" max="12" width="13.85546875" customWidth="1"/>
    <col min="13" max="13" width="16.28515625" customWidth="1"/>
    <col min="14" max="14" width="12.7109375" customWidth="1"/>
    <col min="15" max="15" width="11.7109375" customWidth="1"/>
    <col min="16" max="17" width="15.7109375" style="12" customWidth="1"/>
    <col min="18" max="18" width="11.7109375" customWidth="1"/>
    <col min="19" max="19" width="8.85546875" customWidth="1"/>
    <col min="20" max="20" width="11.140625" customWidth="1"/>
    <col min="21" max="21" width="20.140625" customWidth="1"/>
    <col min="22" max="22" width="10.85546875" customWidth="1"/>
    <col min="23" max="23" width="10.7109375" customWidth="1"/>
    <col min="24" max="24" width="10.5703125" customWidth="1"/>
    <col min="25" max="25" width="17.42578125" customWidth="1"/>
    <col min="26" max="26" width="16.5703125" customWidth="1"/>
    <col min="27" max="27" width="25.85546875" customWidth="1"/>
    <col min="28" max="28" width="23" customWidth="1"/>
    <col min="29" max="29" width="16.7109375" customWidth="1"/>
    <col min="30" max="30" width="18.85546875" customWidth="1"/>
    <col min="31" max="31" width="111.7109375" customWidth="1"/>
    <col min="32" max="32" width="23.28515625" customWidth="1"/>
    <col min="33" max="33" width="14" customWidth="1"/>
    <col min="34" max="34" width="15.85546875" customWidth="1"/>
    <col min="35" max="35" width="58.140625" customWidth="1"/>
    <col min="36" max="36" width="18.5703125" customWidth="1"/>
  </cols>
  <sheetData>
    <row r="1" spans="1:36" ht="15" customHeight="1" x14ac:dyDescent="0.25">
      <c r="K1" s="6"/>
      <c r="L1" s="6"/>
      <c r="M1" s="6"/>
      <c r="N1" s="6"/>
      <c r="O1" s="6"/>
      <c r="Q1" s="7"/>
      <c r="X1" s="1" t="s">
        <v>136</v>
      </c>
    </row>
    <row r="2" spans="1:36" ht="18.75" x14ac:dyDescent="0.3">
      <c r="D2" s="9"/>
      <c r="E2" s="9"/>
      <c r="F2" s="15"/>
      <c r="G2" s="15"/>
      <c r="H2" s="15"/>
      <c r="I2" s="15"/>
      <c r="J2" s="9"/>
      <c r="K2" s="9"/>
      <c r="M2" s="3"/>
      <c r="AJ2" s="20"/>
    </row>
    <row r="3" spans="1:36" ht="18" customHeight="1" x14ac:dyDescent="0.25">
      <c r="E3" s="13"/>
      <c r="H3" s="96" t="s">
        <v>0</v>
      </c>
      <c r="I3" s="96"/>
      <c r="J3" s="96"/>
      <c r="K3" s="96"/>
      <c r="L3" s="96"/>
      <c r="M3" s="13"/>
      <c r="Q3"/>
    </row>
    <row r="4" spans="1:36" ht="18.75" x14ac:dyDescent="0.3">
      <c r="D4" s="10"/>
      <c r="E4" s="9"/>
      <c r="G4" s="87" t="s">
        <v>175</v>
      </c>
      <c r="H4" s="87"/>
      <c r="I4" s="87"/>
      <c r="J4" s="87"/>
      <c r="K4" s="87"/>
      <c r="L4" s="87"/>
      <c r="M4" s="87"/>
      <c r="Q4" s="8"/>
    </row>
    <row r="5" spans="1:36" ht="19.5" customHeight="1" x14ac:dyDescent="0.3">
      <c r="D5" s="9"/>
      <c r="E5" s="11"/>
      <c r="H5" s="97" t="s">
        <v>5</v>
      </c>
      <c r="I5" s="97"/>
      <c r="J5" s="97"/>
      <c r="K5" s="97"/>
      <c r="L5" s="97"/>
      <c r="M5" s="9"/>
      <c r="Q5"/>
    </row>
    <row r="6" spans="1:36" ht="21" customHeight="1" x14ac:dyDescent="0.3">
      <c r="A6" s="18"/>
      <c r="D6" s="9"/>
      <c r="E6" s="11"/>
      <c r="H6" s="96" t="s">
        <v>165</v>
      </c>
      <c r="I6" s="96"/>
      <c r="J6" s="96"/>
      <c r="K6" s="96"/>
      <c r="L6" s="96"/>
      <c r="M6" s="41"/>
      <c r="Q6" s="41"/>
    </row>
    <row r="7" spans="1:36" ht="15.75" x14ac:dyDescent="0.25">
      <c r="A7" s="19"/>
      <c r="F7" s="16"/>
      <c r="G7" s="16"/>
      <c r="H7" s="16"/>
      <c r="I7" s="16"/>
    </row>
    <row r="8" spans="1:36" ht="32.25" customHeight="1" x14ac:dyDescent="0.25">
      <c r="A8" s="98" t="s">
        <v>140</v>
      </c>
      <c r="B8" s="88" t="s">
        <v>19</v>
      </c>
      <c r="C8" s="88" t="s">
        <v>20</v>
      </c>
      <c r="D8" s="88" t="s">
        <v>21</v>
      </c>
      <c r="E8" s="88" t="s">
        <v>22</v>
      </c>
      <c r="F8" s="88" t="s">
        <v>23</v>
      </c>
      <c r="G8" s="88"/>
      <c r="H8" s="88"/>
      <c r="I8" s="88"/>
      <c r="J8" s="88"/>
      <c r="K8" s="88"/>
      <c r="L8" s="88"/>
      <c r="M8" s="88"/>
      <c r="N8" s="88"/>
      <c r="O8" s="88"/>
      <c r="P8" s="88" t="s">
        <v>24</v>
      </c>
      <c r="Q8" s="88" t="s">
        <v>25</v>
      </c>
      <c r="R8" s="88" t="s">
        <v>190</v>
      </c>
      <c r="S8" s="88"/>
      <c r="T8" s="88"/>
      <c r="U8" s="88"/>
      <c r="V8" s="88"/>
      <c r="W8" s="88"/>
      <c r="X8" s="88"/>
      <c r="Y8" s="88"/>
      <c r="Z8" s="88" t="s">
        <v>26</v>
      </c>
      <c r="AA8" s="88"/>
      <c r="AB8" s="88"/>
      <c r="AC8" s="88"/>
      <c r="AD8" s="88"/>
      <c r="AE8" s="88"/>
      <c r="AF8" s="88"/>
      <c r="AG8" s="88"/>
      <c r="AH8" s="88"/>
      <c r="AI8" s="88"/>
      <c r="AJ8" s="88"/>
    </row>
    <row r="9" spans="1:36" ht="21.75" customHeight="1" x14ac:dyDescent="0.25">
      <c r="A9" s="98"/>
      <c r="B9" s="88"/>
      <c r="C9" s="88"/>
      <c r="D9" s="88"/>
      <c r="E9" s="88"/>
      <c r="F9" s="88" t="s">
        <v>27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 t="s">
        <v>28</v>
      </c>
      <c r="S9" s="88"/>
      <c r="T9" s="88"/>
      <c r="U9" s="88" t="s">
        <v>166</v>
      </c>
      <c r="V9" s="88" t="s">
        <v>29</v>
      </c>
      <c r="W9" s="88"/>
      <c r="X9" s="88"/>
      <c r="Y9" s="88" t="s">
        <v>30</v>
      </c>
      <c r="Z9" s="92" t="s">
        <v>31</v>
      </c>
      <c r="AA9" s="92" t="s">
        <v>32</v>
      </c>
      <c r="AB9" s="92" t="s">
        <v>33</v>
      </c>
      <c r="AC9" s="92" t="s">
        <v>34</v>
      </c>
      <c r="AD9" s="92" t="s">
        <v>35</v>
      </c>
      <c r="AE9" s="92"/>
      <c r="AF9" s="88" t="s">
        <v>36</v>
      </c>
      <c r="AG9" s="92" t="s">
        <v>37</v>
      </c>
      <c r="AH9" s="88" t="s">
        <v>38</v>
      </c>
      <c r="AI9" s="89" t="s">
        <v>39</v>
      </c>
      <c r="AJ9" s="92" t="s">
        <v>40</v>
      </c>
    </row>
    <row r="10" spans="1:36" ht="15.75" x14ac:dyDescent="0.25">
      <c r="A10" s="98"/>
      <c r="B10" s="88"/>
      <c r="C10" s="88"/>
      <c r="D10" s="88"/>
      <c r="E10" s="88"/>
      <c r="F10" s="88" t="s">
        <v>41</v>
      </c>
      <c r="G10" s="88"/>
      <c r="H10" s="88"/>
      <c r="I10" s="88"/>
      <c r="J10" s="88"/>
      <c r="K10" s="88" t="s">
        <v>42</v>
      </c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92"/>
      <c r="AA10" s="92"/>
      <c r="AB10" s="92"/>
      <c r="AC10" s="92"/>
      <c r="AD10" s="92"/>
      <c r="AE10" s="92"/>
      <c r="AF10" s="88"/>
      <c r="AG10" s="92"/>
      <c r="AH10" s="88"/>
      <c r="AI10" s="90"/>
      <c r="AJ10" s="92"/>
    </row>
    <row r="11" spans="1:36" ht="31.5" customHeight="1" x14ac:dyDescent="0.25">
      <c r="A11" s="98"/>
      <c r="B11" s="88"/>
      <c r="C11" s="88"/>
      <c r="D11" s="88"/>
      <c r="E11" s="88"/>
      <c r="F11" s="88" t="s">
        <v>43</v>
      </c>
      <c r="G11" s="88"/>
      <c r="H11" s="88"/>
      <c r="I11" s="88"/>
      <c r="J11" s="88" t="s">
        <v>44</v>
      </c>
      <c r="K11" s="88" t="s">
        <v>43</v>
      </c>
      <c r="L11" s="88"/>
      <c r="M11" s="88"/>
      <c r="N11" s="88"/>
      <c r="O11" s="88" t="s">
        <v>44</v>
      </c>
      <c r="P11" s="88"/>
      <c r="Q11" s="88"/>
      <c r="R11" s="88" t="s">
        <v>45</v>
      </c>
      <c r="S11" s="88" t="s">
        <v>46</v>
      </c>
      <c r="T11" s="88"/>
      <c r="U11" s="88"/>
      <c r="V11" s="88"/>
      <c r="W11" s="88"/>
      <c r="X11" s="88"/>
      <c r="Y11" s="88"/>
      <c r="Z11" s="92"/>
      <c r="AA11" s="92"/>
      <c r="AB11" s="92"/>
      <c r="AC11" s="92"/>
      <c r="AD11" s="88" t="s">
        <v>47</v>
      </c>
      <c r="AE11" s="88" t="s">
        <v>48</v>
      </c>
      <c r="AF11" s="88"/>
      <c r="AG11" s="92"/>
      <c r="AH11" s="88"/>
      <c r="AI11" s="90"/>
      <c r="AJ11" s="92"/>
    </row>
    <row r="12" spans="1:36" ht="65.25" customHeight="1" x14ac:dyDescent="0.25">
      <c r="A12" s="98"/>
      <c r="B12" s="88"/>
      <c r="C12" s="88"/>
      <c r="D12" s="88"/>
      <c r="E12" s="88"/>
      <c r="F12" s="25" t="s">
        <v>49</v>
      </c>
      <c r="G12" s="25" t="s">
        <v>50</v>
      </c>
      <c r="H12" s="25" t="s">
        <v>51</v>
      </c>
      <c r="I12" s="25" t="s">
        <v>52</v>
      </c>
      <c r="J12" s="88"/>
      <c r="K12" s="25" t="s">
        <v>49</v>
      </c>
      <c r="L12" s="25" t="s">
        <v>50</v>
      </c>
      <c r="M12" s="25" t="s">
        <v>51</v>
      </c>
      <c r="N12" s="25" t="s">
        <v>52</v>
      </c>
      <c r="O12" s="88"/>
      <c r="P12" s="88"/>
      <c r="Q12" s="88"/>
      <c r="R12" s="88"/>
      <c r="S12" s="25" t="s">
        <v>53</v>
      </c>
      <c r="T12" s="25" t="s">
        <v>54</v>
      </c>
      <c r="U12" s="88"/>
      <c r="V12" s="25">
        <v>2026</v>
      </c>
      <c r="W12" s="25">
        <v>2027</v>
      </c>
      <c r="X12" s="25">
        <v>2028</v>
      </c>
      <c r="Y12" s="88"/>
      <c r="Z12" s="92"/>
      <c r="AA12" s="92"/>
      <c r="AB12" s="92"/>
      <c r="AC12" s="92"/>
      <c r="AD12" s="88"/>
      <c r="AE12" s="88"/>
      <c r="AF12" s="88"/>
      <c r="AG12" s="92"/>
      <c r="AH12" s="88"/>
      <c r="AI12" s="91"/>
      <c r="AJ12" s="92"/>
    </row>
    <row r="13" spans="1:36" s="17" customFormat="1" ht="15.75" x14ac:dyDescent="0.25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 t="s">
        <v>102</v>
      </c>
      <c r="G13" s="23" t="s">
        <v>103</v>
      </c>
      <c r="H13" s="23" t="s">
        <v>108</v>
      </c>
      <c r="I13" s="23" t="s">
        <v>109</v>
      </c>
      <c r="J13" s="23" t="s">
        <v>110</v>
      </c>
      <c r="K13" s="23" t="s">
        <v>104</v>
      </c>
      <c r="L13" s="23" t="s">
        <v>105</v>
      </c>
      <c r="M13" s="23" t="s">
        <v>106</v>
      </c>
      <c r="N13" s="23" t="s">
        <v>107</v>
      </c>
      <c r="O13" s="23" t="s">
        <v>111</v>
      </c>
      <c r="P13" s="23">
        <v>8</v>
      </c>
      <c r="Q13" s="23">
        <v>9</v>
      </c>
      <c r="R13" s="23" t="s">
        <v>112</v>
      </c>
      <c r="S13" s="23" t="s">
        <v>138</v>
      </c>
      <c r="T13" s="23" t="s">
        <v>113</v>
      </c>
      <c r="U13" s="23" t="s">
        <v>114</v>
      </c>
      <c r="V13" s="23" t="s">
        <v>115</v>
      </c>
      <c r="W13" s="23" t="s">
        <v>116</v>
      </c>
      <c r="X13" s="23" t="s">
        <v>117</v>
      </c>
      <c r="Y13" s="23" t="s">
        <v>118</v>
      </c>
      <c r="Z13" s="23" t="s">
        <v>119</v>
      </c>
      <c r="AA13" s="23" t="s">
        <v>120</v>
      </c>
      <c r="AB13" s="23" t="s">
        <v>121</v>
      </c>
      <c r="AC13" s="23" t="s">
        <v>122</v>
      </c>
      <c r="AD13" s="23" t="s">
        <v>128</v>
      </c>
      <c r="AE13" s="23" t="s">
        <v>129</v>
      </c>
      <c r="AF13" s="23" t="s">
        <v>123</v>
      </c>
      <c r="AG13" s="23" t="s">
        <v>124</v>
      </c>
      <c r="AH13" s="23" t="s">
        <v>125</v>
      </c>
      <c r="AI13" s="23" t="s">
        <v>126</v>
      </c>
      <c r="AJ13" s="23" t="s">
        <v>127</v>
      </c>
    </row>
    <row r="14" spans="1:36" ht="18.75" customHeight="1" x14ac:dyDescent="0.25">
      <c r="A14" s="93" t="s">
        <v>176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5"/>
    </row>
    <row r="15" spans="1:36" ht="18.75" customHeight="1" x14ac:dyDescent="0.25">
      <c r="A15" s="50" t="s">
        <v>177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6"/>
    </row>
    <row r="16" spans="1:36" ht="52.5" customHeight="1" x14ac:dyDescent="0.25">
      <c r="A16" s="48" t="s">
        <v>187</v>
      </c>
      <c r="B16" s="33" t="s">
        <v>192</v>
      </c>
      <c r="C16" s="47" t="s">
        <v>131</v>
      </c>
      <c r="D16" s="33" t="s">
        <v>178</v>
      </c>
      <c r="E16" s="33" t="s">
        <v>215</v>
      </c>
      <c r="F16" s="47" t="s">
        <v>179</v>
      </c>
      <c r="G16" s="47" t="s">
        <v>131</v>
      </c>
      <c r="H16" s="47" t="s">
        <v>180</v>
      </c>
      <c r="I16" s="47" t="s">
        <v>181</v>
      </c>
      <c r="J16" s="47" t="s">
        <v>182</v>
      </c>
      <c r="K16" s="47" t="s">
        <v>179</v>
      </c>
      <c r="L16" s="47" t="s">
        <v>131</v>
      </c>
      <c r="M16" s="47" t="s">
        <v>180</v>
      </c>
      <c r="N16" s="47" t="s">
        <v>181</v>
      </c>
      <c r="O16" s="74" t="s">
        <v>131</v>
      </c>
      <c r="P16" s="39" t="s">
        <v>183</v>
      </c>
      <c r="Q16" s="39" t="s">
        <v>183</v>
      </c>
      <c r="R16" s="73">
        <v>181.29</v>
      </c>
      <c r="S16" s="73" t="s">
        <v>131</v>
      </c>
      <c r="T16" s="73" t="s">
        <v>131</v>
      </c>
      <c r="U16" s="73" t="s">
        <v>131</v>
      </c>
      <c r="V16" s="75">
        <v>181.29</v>
      </c>
      <c r="W16" s="75" t="s">
        <v>131</v>
      </c>
      <c r="X16" s="75" t="s">
        <v>131</v>
      </c>
      <c r="Y16" s="76" t="s">
        <v>131</v>
      </c>
      <c r="Z16" s="73" t="s">
        <v>131</v>
      </c>
      <c r="AA16" s="73">
        <v>181.29</v>
      </c>
      <c r="AB16" s="51" t="s">
        <v>131</v>
      </c>
      <c r="AC16" s="47" t="s">
        <v>131</v>
      </c>
      <c r="AD16" s="47" t="s">
        <v>131</v>
      </c>
      <c r="AE16" s="47" t="s">
        <v>131</v>
      </c>
      <c r="AF16" s="47" t="s">
        <v>131</v>
      </c>
      <c r="AG16" s="47" t="s">
        <v>131</v>
      </c>
      <c r="AH16" s="47" t="s">
        <v>131</v>
      </c>
      <c r="AI16" s="47" t="s">
        <v>131</v>
      </c>
      <c r="AJ16" s="47" t="s">
        <v>131</v>
      </c>
    </row>
    <row r="17" spans="1:36" ht="59.25" customHeight="1" x14ac:dyDescent="0.25">
      <c r="A17" s="48" t="s">
        <v>188</v>
      </c>
      <c r="B17" s="33" t="s">
        <v>191</v>
      </c>
      <c r="C17" s="47" t="s">
        <v>131</v>
      </c>
      <c r="D17" s="33" t="s">
        <v>178</v>
      </c>
      <c r="E17" s="33" t="s">
        <v>216</v>
      </c>
      <c r="F17" s="47" t="s">
        <v>179</v>
      </c>
      <c r="G17" s="47" t="s">
        <v>131</v>
      </c>
      <c r="H17" s="47" t="s">
        <v>184</v>
      </c>
      <c r="I17" s="47" t="s">
        <v>181</v>
      </c>
      <c r="J17" s="47" t="s">
        <v>182</v>
      </c>
      <c r="K17" s="47" t="s">
        <v>179</v>
      </c>
      <c r="L17" s="47" t="s">
        <v>131</v>
      </c>
      <c r="M17" s="47" t="s">
        <v>184</v>
      </c>
      <c r="N17" s="47" t="s">
        <v>181</v>
      </c>
      <c r="O17" s="74" t="s">
        <v>131</v>
      </c>
      <c r="P17" s="39" t="s">
        <v>185</v>
      </c>
      <c r="Q17" s="39" t="s">
        <v>186</v>
      </c>
      <c r="R17" s="73">
        <v>423.01</v>
      </c>
      <c r="S17" s="73" t="s">
        <v>131</v>
      </c>
      <c r="T17" s="73" t="s">
        <v>131</v>
      </c>
      <c r="U17" s="73" t="s">
        <v>131</v>
      </c>
      <c r="V17" s="75" t="s">
        <v>131</v>
      </c>
      <c r="W17" s="75">
        <v>223</v>
      </c>
      <c r="X17" s="75">
        <v>200</v>
      </c>
      <c r="Y17" s="76" t="s">
        <v>131</v>
      </c>
      <c r="Z17" s="73" t="s">
        <v>131</v>
      </c>
      <c r="AA17" s="73">
        <v>423.01</v>
      </c>
      <c r="AB17" s="51" t="s">
        <v>131</v>
      </c>
      <c r="AC17" s="36" t="s">
        <v>131</v>
      </c>
      <c r="AD17" s="36" t="s">
        <v>131</v>
      </c>
      <c r="AE17" s="36" t="s">
        <v>131</v>
      </c>
      <c r="AF17" s="36" t="s">
        <v>131</v>
      </c>
      <c r="AG17" s="36" t="s">
        <v>131</v>
      </c>
      <c r="AH17" s="36" t="s">
        <v>131</v>
      </c>
      <c r="AI17" s="36" t="s">
        <v>131</v>
      </c>
      <c r="AJ17" s="36" t="s">
        <v>131</v>
      </c>
    </row>
    <row r="18" spans="1:36" ht="18.75" customHeight="1" x14ac:dyDescent="0.25">
      <c r="A18" s="93" t="s">
        <v>189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5"/>
      <c r="R18" s="73">
        <f>R16+R17</f>
        <v>604.29999999999995</v>
      </c>
      <c r="S18" s="73">
        <v>0</v>
      </c>
      <c r="T18" s="73">
        <v>0</v>
      </c>
      <c r="U18" s="73">
        <v>0</v>
      </c>
      <c r="V18" s="73">
        <f>SUM(V16:V17)</f>
        <v>181.29</v>
      </c>
      <c r="W18" s="73">
        <f t="shared" ref="W18:X18" si="0">SUM(W16:W17)</f>
        <v>223</v>
      </c>
      <c r="X18" s="73">
        <f t="shared" si="0"/>
        <v>200</v>
      </c>
      <c r="Y18" s="73">
        <v>0</v>
      </c>
      <c r="Z18" s="73">
        <v>0</v>
      </c>
      <c r="AA18" s="73">
        <f t="shared" ref="AA18" si="1">AA16+AA17</f>
        <v>604.29999999999995</v>
      </c>
      <c r="AB18" s="36" t="s">
        <v>131</v>
      </c>
      <c r="AC18" s="36" t="s">
        <v>131</v>
      </c>
      <c r="AD18" s="36" t="s">
        <v>131</v>
      </c>
      <c r="AE18" s="36" t="s">
        <v>131</v>
      </c>
      <c r="AF18" s="36" t="s">
        <v>131</v>
      </c>
      <c r="AG18" s="36" t="s">
        <v>131</v>
      </c>
      <c r="AH18" s="36" t="s">
        <v>131</v>
      </c>
      <c r="AI18" s="36" t="s">
        <v>131</v>
      </c>
      <c r="AJ18" s="36" t="s">
        <v>131</v>
      </c>
    </row>
    <row r="19" spans="1:36" ht="23.25" customHeight="1" x14ac:dyDescent="0.25">
      <c r="A19" s="93" t="s">
        <v>55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5"/>
      <c r="R19" s="73">
        <f>R18</f>
        <v>604.29999999999995</v>
      </c>
      <c r="S19" s="73">
        <f t="shared" ref="S19:AA19" si="2">S18</f>
        <v>0</v>
      </c>
      <c r="T19" s="73">
        <f t="shared" si="2"/>
        <v>0</v>
      </c>
      <c r="U19" s="73">
        <f t="shared" si="2"/>
        <v>0</v>
      </c>
      <c r="V19" s="73">
        <f t="shared" si="2"/>
        <v>181.29</v>
      </c>
      <c r="W19" s="73">
        <f t="shared" si="2"/>
        <v>223</v>
      </c>
      <c r="X19" s="73">
        <f t="shared" si="2"/>
        <v>200</v>
      </c>
      <c r="Y19" s="73">
        <f t="shared" si="2"/>
        <v>0</v>
      </c>
      <c r="Z19" s="73">
        <f t="shared" si="2"/>
        <v>0</v>
      </c>
      <c r="AA19" s="73">
        <f t="shared" si="2"/>
        <v>604.29999999999995</v>
      </c>
      <c r="AB19" s="36" t="s">
        <v>131</v>
      </c>
      <c r="AC19" s="36" t="s">
        <v>131</v>
      </c>
      <c r="AD19" s="36" t="s">
        <v>131</v>
      </c>
      <c r="AE19" s="36" t="s">
        <v>131</v>
      </c>
      <c r="AF19" s="36" t="s">
        <v>131</v>
      </c>
      <c r="AG19" s="36" t="s">
        <v>131</v>
      </c>
      <c r="AH19" s="36" t="s">
        <v>131</v>
      </c>
      <c r="AI19" s="36" t="s">
        <v>131</v>
      </c>
      <c r="AJ19" s="36" t="s">
        <v>131</v>
      </c>
    </row>
  </sheetData>
  <mergeCells count="42">
    <mergeCell ref="H3:L3"/>
    <mergeCell ref="H5:L5"/>
    <mergeCell ref="H6:L6"/>
    <mergeCell ref="AF9:AF12"/>
    <mergeCell ref="A18:Q18"/>
    <mergeCell ref="O11:O12"/>
    <mergeCell ref="S11:T11"/>
    <mergeCell ref="AD11:AD12"/>
    <mergeCell ref="AE11:AE12"/>
    <mergeCell ref="F8:O8"/>
    <mergeCell ref="A8:A12"/>
    <mergeCell ref="B8:B12"/>
    <mergeCell ref="C8:C12"/>
    <mergeCell ref="D8:D12"/>
    <mergeCell ref="E8:E12"/>
    <mergeCell ref="F9:O9"/>
    <mergeCell ref="A19:Q19"/>
    <mergeCell ref="A14:AJ14"/>
    <mergeCell ref="AA9:AA12"/>
    <mergeCell ref="AB9:AB12"/>
    <mergeCell ref="AC9:AC12"/>
    <mergeCell ref="AD9:AE10"/>
    <mergeCell ref="R9:T10"/>
    <mergeCell ref="U9:U12"/>
    <mergeCell ref="V9:X11"/>
    <mergeCell ref="Y9:Y12"/>
    <mergeCell ref="AJ9:AJ12"/>
    <mergeCell ref="F10:J10"/>
    <mergeCell ref="K10:O10"/>
    <mergeCell ref="F11:I11"/>
    <mergeCell ref="J11:J12"/>
    <mergeCell ref="K11:N11"/>
    <mergeCell ref="G4:M4"/>
    <mergeCell ref="AH9:AH12"/>
    <mergeCell ref="AI9:AI12"/>
    <mergeCell ref="AG9:AG12"/>
    <mergeCell ref="P8:P12"/>
    <mergeCell ref="Q8:Q12"/>
    <mergeCell ref="R8:Y8"/>
    <mergeCell ref="Z8:AJ8"/>
    <mergeCell ref="Z9:Z12"/>
    <mergeCell ref="R11:R12"/>
  </mergeCells>
  <hyperlinks>
    <hyperlink ref="Z9" location="Par1832" tooltip="1.1" display="Par1832"/>
    <hyperlink ref="AA9" location="Par1841" tooltip="1.2" display="Par1841"/>
    <hyperlink ref="AB9" location="Par1850" tooltip="1.3" display="Par1850"/>
    <hyperlink ref="AC9" location="Par1877" tooltip="1.4" display="Par1877"/>
    <hyperlink ref="AD9" location="Par1886" tooltip="1.5" display="Par1886"/>
    <hyperlink ref="AG9" location="Par1895" tooltip="2." display="Par1895"/>
    <hyperlink ref="AI9" location="Par1940" tooltip="4" display="Par1940"/>
    <hyperlink ref="AJ9" location="Par1949" tooltip="5" display="Par1949"/>
  </hyperlinks>
  <pageMargins left="0.78740157480314965" right="0.39370078740157483" top="0.78740157480314965" bottom="0.78740157480314965" header="0.39370078740157483" footer="0.39370078740157483"/>
  <pageSetup paperSize="9" scale="37" firstPageNumber="3" fitToWidth="2" orientation="landscape" useFirstPageNumber="1" r:id="rId1"/>
  <headerFooter>
    <oddHeader>&amp;C&amp;"Times New Roman,обычный"&amp;12&amp;P</oddHeader>
  </headerFooter>
  <colBreaks count="1" manualBreakCount="1">
    <brk id="24" max="2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zoomScaleNormal="100" zoomScaleSheetLayoutView="100" workbookViewId="0"/>
  </sheetViews>
  <sheetFormatPr defaultRowHeight="15" x14ac:dyDescent="0.25"/>
  <cols>
    <col min="1" max="1" width="6.42578125" style="5" customWidth="1"/>
    <col min="2" max="2" width="8.42578125" style="26" customWidth="1"/>
    <col min="3" max="3" width="67.28515625" style="26" customWidth="1"/>
    <col min="4" max="4" width="10" customWidth="1"/>
    <col min="5" max="5" width="16.42578125" customWidth="1"/>
    <col min="6" max="6" width="14" customWidth="1"/>
    <col min="7" max="7" width="11.42578125" customWidth="1"/>
    <col min="8" max="9" width="9.7109375" customWidth="1"/>
    <col min="10" max="10" width="10.42578125" customWidth="1"/>
    <col min="11" max="11" width="14.42578125" customWidth="1"/>
  </cols>
  <sheetData>
    <row r="1" spans="1:10" ht="18.75" x14ac:dyDescent="0.25">
      <c r="J1" s="34" t="s">
        <v>139</v>
      </c>
    </row>
    <row r="2" spans="1:10" ht="15.75" x14ac:dyDescent="0.25">
      <c r="A2" s="4"/>
    </row>
    <row r="3" spans="1:10" ht="18.75" x14ac:dyDescent="0.25">
      <c r="A3" s="84" t="s">
        <v>56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18.75" x14ac:dyDescent="0.25">
      <c r="A4" s="84" t="s">
        <v>57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18.75" x14ac:dyDescent="0.25">
      <c r="A5" s="84" t="s">
        <v>58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20.25" customHeight="1" x14ac:dyDescent="0.25">
      <c r="A6" s="107" t="s">
        <v>193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0" x14ac:dyDescent="0.25">
      <c r="A7" s="108" t="s">
        <v>5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0" ht="15.75" x14ac:dyDescent="0.25">
      <c r="A8" s="21"/>
      <c r="D8" s="16"/>
      <c r="E8" s="16"/>
      <c r="F8" s="16"/>
      <c r="G8" s="16"/>
      <c r="H8" s="16"/>
      <c r="I8" s="16"/>
    </row>
    <row r="9" spans="1:10" s="52" customFormat="1" ht="26.25" customHeight="1" x14ac:dyDescent="0.25">
      <c r="A9" s="131" t="s">
        <v>137</v>
      </c>
      <c r="B9" s="132" t="s">
        <v>59</v>
      </c>
      <c r="C9" s="133"/>
      <c r="D9" s="134"/>
      <c r="E9" s="131" t="s">
        <v>60</v>
      </c>
      <c r="F9" s="122" t="s">
        <v>195</v>
      </c>
      <c r="G9" s="122" t="s">
        <v>196</v>
      </c>
      <c r="H9" s="122" t="s">
        <v>56</v>
      </c>
      <c r="I9" s="122"/>
      <c r="J9" s="122"/>
    </row>
    <row r="10" spans="1:10" s="52" customFormat="1" ht="15.75" customHeight="1" x14ac:dyDescent="0.25">
      <c r="A10" s="131"/>
      <c r="B10" s="115"/>
      <c r="C10" s="135"/>
      <c r="D10" s="136"/>
      <c r="E10" s="131"/>
      <c r="F10" s="122"/>
      <c r="G10" s="122"/>
      <c r="H10" s="122" t="s">
        <v>62</v>
      </c>
      <c r="I10" s="122"/>
      <c r="J10" s="122"/>
    </row>
    <row r="11" spans="1:10" s="52" customFormat="1" ht="15.75" customHeight="1" x14ac:dyDescent="0.25">
      <c r="A11" s="131"/>
      <c r="B11" s="137"/>
      <c r="C11" s="138"/>
      <c r="D11" s="139"/>
      <c r="E11" s="131"/>
      <c r="F11" s="122"/>
      <c r="G11" s="122"/>
      <c r="H11" s="55">
        <v>2026</v>
      </c>
      <c r="I11" s="55">
        <v>2027</v>
      </c>
      <c r="J11" s="55">
        <v>2028</v>
      </c>
    </row>
    <row r="12" spans="1:10" s="52" customFormat="1" ht="15.75" customHeight="1" x14ac:dyDescent="0.25">
      <c r="A12" s="53">
        <v>1</v>
      </c>
      <c r="B12" s="123">
        <v>2</v>
      </c>
      <c r="C12" s="124"/>
      <c r="D12" s="125"/>
      <c r="E12" s="53">
        <v>3</v>
      </c>
      <c r="F12" s="54">
        <v>4</v>
      </c>
      <c r="G12" s="55">
        <v>5</v>
      </c>
      <c r="H12" s="54">
        <v>6</v>
      </c>
      <c r="I12" s="54">
        <v>7</v>
      </c>
      <c r="J12" s="54">
        <v>8</v>
      </c>
    </row>
    <row r="13" spans="1:10" s="52" customFormat="1" ht="22.5" customHeight="1" x14ac:dyDescent="0.25">
      <c r="A13" s="56" t="s">
        <v>147</v>
      </c>
      <c r="B13" s="109" t="s">
        <v>63</v>
      </c>
      <c r="C13" s="110"/>
      <c r="D13" s="111"/>
      <c r="E13" s="56" t="s">
        <v>197</v>
      </c>
      <c r="F13" s="65" t="s">
        <v>194</v>
      </c>
      <c r="G13" s="65" t="s">
        <v>194</v>
      </c>
      <c r="H13" s="65" t="s">
        <v>194</v>
      </c>
      <c r="I13" s="65" t="s">
        <v>194</v>
      </c>
      <c r="J13" s="65" t="s">
        <v>194</v>
      </c>
    </row>
    <row r="14" spans="1:10" s="52" customFormat="1" ht="18.75" customHeight="1" x14ac:dyDescent="0.25">
      <c r="A14" s="126" t="s">
        <v>155</v>
      </c>
      <c r="B14" s="118" t="s">
        <v>64</v>
      </c>
      <c r="C14" s="119"/>
      <c r="D14" s="120"/>
      <c r="E14" s="56" t="s">
        <v>198</v>
      </c>
      <c r="F14" s="65" t="s">
        <v>194</v>
      </c>
      <c r="G14" s="65" t="s">
        <v>194</v>
      </c>
      <c r="H14" s="65" t="s">
        <v>194</v>
      </c>
      <c r="I14" s="65" t="s">
        <v>194</v>
      </c>
      <c r="J14" s="65" t="s">
        <v>194</v>
      </c>
    </row>
    <row r="15" spans="1:10" s="52" customFormat="1" ht="18" customHeight="1" x14ac:dyDescent="0.25">
      <c r="A15" s="127"/>
      <c r="B15" s="128"/>
      <c r="C15" s="129"/>
      <c r="D15" s="130"/>
      <c r="E15" s="56" t="s">
        <v>199</v>
      </c>
      <c r="F15" s="65" t="s">
        <v>194</v>
      </c>
      <c r="G15" s="65" t="s">
        <v>194</v>
      </c>
      <c r="H15" s="65" t="s">
        <v>194</v>
      </c>
      <c r="I15" s="65" t="s">
        <v>194</v>
      </c>
      <c r="J15" s="65" t="s">
        <v>194</v>
      </c>
    </row>
    <row r="16" spans="1:10" s="52" customFormat="1" ht="24" customHeight="1" x14ac:dyDescent="0.25">
      <c r="A16" s="56" t="s">
        <v>156</v>
      </c>
      <c r="B16" s="109" t="s">
        <v>65</v>
      </c>
      <c r="C16" s="110"/>
      <c r="D16" s="111"/>
      <c r="E16" s="56" t="s">
        <v>66</v>
      </c>
      <c r="F16" s="65" t="s">
        <v>194</v>
      </c>
      <c r="G16" s="65" t="s">
        <v>194</v>
      </c>
      <c r="H16" s="65" t="s">
        <v>194</v>
      </c>
      <c r="I16" s="65" t="s">
        <v>194</v>
      </c>
      <c r="J16" s="65" t="s">
        <v>194</v>
      </c>
    </row>
    <row r="17" spans="1:10" s="52" customFormat="1" ht="31.5" customHeight="1" x14ac:dyDescent="0.25">
      <c r="A17" s="57" t="s">
        <v>160</v>
      </c>
      <c r="B17" s="109" t="s">
        <v>200</v>
      </c>
      <c r="C17" s="110"/>
      <c r="D17" s="111"/>
      <c r="E17" s="56" t="s">
        <v>67</v>
      </c>
      <c r="F17" s="58">
        <v>84.5</v>
      </c>
      <c r="G17" s="58">
        <v>88.2</v>
      </c>
      <c r="H17" s="58">
        <v>91.9</v>
      </c>
      <c r="I17" s="58">
        <v>95.6</v>
      </c>
      <c r="J17" s="58">
        <v>99.3</v>
      </c>
    </row>
    <row r="18" spans="1:10" s="52" customFormat="1" ht="15.75" customHeight="1" x14ac:dyDescent="0.25">
      <c r="A18" s="99" t="s">
        <v>161</v>
      </c>
      <c r="B18" s="112" t="s">
        <v>68</v>
      </c>
      <c r="C18" s="112"/>
      <c r="D18" s="112"/>
      <c r="E18" s="56" t="s">
        <v>69</v>
      </c>
      <c r="F18" s="59">
        <v>50</v>
      </c>
      <c r="G18" s="58">
        <v>50</v>
      </c>
      <c r="H18" s="58">
        <v>49.7</v>
      </c>
      <c r="I18" s="58">
        <v>49.300000000000004</v>
      </c>
      <c r="J18" s="58">
        <v>49.1</v>
      </c>
    </row>
    <row r="19" spans="1:10" s="62" customFormat="1" ht="77.25" customHeight="1" x14ac:dyDescent="0.25">
      <c r="A19" s="99"/>
      <c r="B19" s="113"/>
      <c r="C19" s="113"/>
      <c r="D19" s="113"/>
      <c r="E19" s="60" t="s">
        <v>70</v>
      </c>
      <c r="F19" s="61">
        <v>3.9093041438623923</v>
      </c>
      <c r="G19" s="61">
        <v>3.9093041438623923</v>
      </c>
      <c r="H19" s="61">
        <v>3.8858483189992179</v>
      </c>
      <c r="I19" s="61">
        <v>3.8545738858483189</v>
      </c>
      <c r="J19" s="61">
        <v>3.8389366692728695</v>
      </c>
    </row>
    <row r="20" spans="1:10" s="52" customFormat="1" ht="22.5" customHeight="1" x14ac:dyDescent="0.25">
      <c r="A20" s="114" t="s">
        <v>201</v>
      </c>
      <c r="B20" s="117" t="s">
        <v>202</v>
      </c>
      <c r="C20" s="110"/>
      <c r="D20" s="111"/>
      <c r="E20" s="56" t="s">
        <v>69</v>
      </c>
      <c r="F20" s="65" t="s">
        <v>194</v>
      </c>
      <c r="G20" s="65" t="s">
        <v>194</v>
      </c>
      <c r="H20" s="65" t="s">
        <v>194</v>
      </c>
      <c r="I20" s="65" t="s">
        <v>194</v>
      </c>
      <c r="J20" s="65" t="s">
        <v>194</v>
      </c>
    </row>
    <row r="21" spans="1:10" s="52" customFormat="1" ht="17.25" customHeight="1" x14ac:dyDescent="0.25">
      <c r="A21" s="115"/>
      <c r="B21" s="118" t="s">
        <v>203</v>
      </c>
      <c r="C21" s="119"/>
      <c r="D21" s="120"/>
      <c r="E21" s="56" t="s">
        <v>131</v>
      </c>
      <c r="F21" s="65" t="s">
        <v>194</v>
      </c>
      <c r="G21" s="65" t="s">
        <v>194</v>
      </c>
      <c r="H21" s="65" t="s">
        <v>194</v>
      </c>
      <c r="I21" s="65" t="s">
        <v>194</v>
      </c>
      <c r="J21" s="65" t="s">
        <v>194</v>
      </c>
    </row>
    <row r="22" spans="1:10" s="67" customFormat="1" ht="30" customHeight="1" x14ac:dyDescent="0.25">
      <c r="A22" s="115"/>
      <c r="B22" s="63" t="s">
        <v>204</v>
      </c>
      <c r="C22" s="49" t="str">
        <f>'№ 2-ИП ТС'!B16</f>
        <v>Замена подземного участка тепловой сети на предизолированные трубы по адресу: г. Духовщина, ул. Смоленская, д. 57/3</v>
      </c>
      <c r="D22" s="64">
        <v>2026</v>
      </c>
      <c r="E22" s="56" t="s">
        <v>69</v>
      </c>
      <c r="F22" s="65" t="s">
        <v>194</v>
      </c>
      <c r="G22" s="65" t="s">
        <v>194</v>
      </c>
      <c r="H22" s="66">
        <v>0.3</v>
      </c>
      <c r="I22" s="66">
        <v>0.3</v>
      </c>
      <c r="J22" s="66">
        <v>0.3</v>
      </c>
    </row>
    <row r="23" spans="1:10" s="67" customFormat="1" ht="35.1" customHeight="1" x14ac:dyDescent="0.25">
      <c r="A23" s="115"/>
      <c r="B23" s="63" t="s">
        <v>205</v>
      </c>
      <c r="C23" s="49" t="str">
        <f>'№ 2-ИП ТС'!B17</f>
        <v>Замена подземного участка тепловой сети на предизолированные трубы по адресу: г. Духовщина, ул. Смоленская, д. 59</v>
      </c>
      <c r="D23" s="68">
        <v>2027</v>
      </c>
      <c r="E23" s="56" t="s">
        <v>69</v>
      </c>
      <c r="F23" s="65" t="s">
        <v>194</v>
      </c>
      <c r="G23" s="65" t="s">
        <v>194</v>
      </c>
      <c r="H23" s="66">
        <v>0</v>
      </c>
      <c r="I23" s="66">
        <v>0.4</v>
      </c>
      <c r="J23" s="66">
        <v>0.6</v>
      </c>
    </row>
    <row r="24" spans="1:10" s="52" customFormat="1" ht="23.25" customHeight="1" x14ac:dyDescent="0.25">
      <c r="A24" s="116"/>
      <c r="B24" s="121" t="s">
        <v>206</v>
      </c>
      <c r="C24" s="121"/>
      <c r="D24" s="121"/>
      <c r="E24" s="69" t="s">
        <v>69</v>
      </c>
      <c r="F24" s="61">
        <v>1279</v>
      </c>
      <c r="G24" s="61">
        <v>1279</v>
      </c>
      <c r="H24" s="70">
        <v>1279</v>
      </c>
      <c r="I24" s="70">
        <v>1279</v>
      </c>
      <c r="J24" s="70">
        <v>1279</v>
      </c>
    </row>
    <row r="25" spans="1:10" s="52" customFormat="1" ht="34.700000000000003" customHeight="1" x14ac:dyDescent="0.25">
      <c r="A25" s="99" t="s">
        <v>207</v>
      </c>
      <c r="B25" s="100" t="s">
        <v>71</v>
      </c>
      <c r="C25" s="100"/>
      <c r="D25" s="101"/>
      <c r="E25" s="71" t="s">
        <v>72</v>
      </c>
      <c r="F25" s="55" t="s">
        <v>131</v>
      </c>
      <c r="G25" s="55" t="s">
        <v>131</v>
      </c>
      <c r="H25" s="55" t="s">
        <v>131</v>
      </c>
      <c r="I25" s="55" t="s">
        <v>131</v>
      </c>
      <c r="J25" s="55" t="s">
        <v>131</v>
      </c>
    </row>
    <row r="26" spans="1:10" s="52" customFormat="1" ht="23.25" customHeight="1" x14ac:dyDescent="0.25">
      <c r="A26" s="99"/>
      <c r="B26" s="102"/>
      <c r="C26" s="102"/>
      <c r="D26" s="103"/>
      <c r="E26" s="55" t="s">
        <v>73</v>
      </c>
      <c r="F26" s="55" t="s">
        <v>131</v>
      </c>
      <c r="G26" s="55" t="s">
        <v>131</v>
      </c>
      <c r="H26" s="55" t="s">
        <v>131</v>
      </c>
      <c r="I26" s="55" t="s">
        <v>131</v>
      </c>
      <c r="J26" s="55" t="s">
        <v>131</v>
      </c>
    </row>
    <row r="27" spans="1:10" s="52" customFormat="1" ht="123.75" customHeight="1" x14ac:dyDescent="0.25">
      <c r="A27" s="72" t="s">
        <v>208</v>
      </c>
      <c r="B27" s="104" t="s">
        <v>209</v>
      </c>
      <c r="C27" s="105"/>
      <c r="D27" s="106"/>
      <c r="E27" s="55" t="s">
        <v>131</v>
      </c>
      <c r="F27" s="55" t="s">
        <v>131</v>
      </c>
      <c r="G27" s="55" t="s">
        <v>131</v>
      </c>
      <c r="H27" s="55" t="s">
        <v>131</v>
      </c>
      <c r="I27" s="55" t="s">
        <v>131</v>
      </c>
      <c r="J27" s="55" t="s">
        <v>131</v>
      </c>
    </row>
  </sheetData>
  <mergeCells count="27">
    <mergeCell ref="H9:J9"/>
    <mergeCell ref="H10:J10"/>
    <mergeCell ref="B12:D12"/>
    <mergeCell ref="B13:D13"/>
    <mergeCell ref="A14:A15"/>
    <mergeCell ref="B14:D15"/>
    <mergeCell ref="A9:A11"/>
    <mergeCell ref="B9:D11"/>
    <mergeCell ref="E9:E11"/>
    <mergeCell ref="F9:F11"/>
    <mergeCell ref="G9:G11"/>
    <mergeCell ref="A25:A26"/>
    <mergeCell ref="B25:D26"/>
    <mergeCell ref="B27:D27"/>
    <mergeCell ref="A3:J3"/>
    <mergeCell ref="A4:J4"/>
    <mergeCell ref="A5:J5"/>
    <mergeCell ref="A6:J6"/>
    <mergeCell ref="A7:J7"/>
    <mergeCell ref="B16:D16"/>
    <mergeCell ref="B17:D17"/>
    <mergeCell ref="A18:A19"/>
    <mergeCell ref="B18:D19"/>
    <mergeCell ref="A20:A24"/>
    <mergeCell ref="B20:D20"/>
    <mergeCell ref="B21:D21"/>
    <mergeCell ref="B24:D24"/>
  </mergeCells>
  <conditionalFormatting sqref="C22:C23">
    <cfRule type="cellIs" dxfId="3" priority="4" stopIfTrue="1" operator="lessThan">
      <formula>0</formula>
    </cfRule>
  </conditionalFormatting>
  <conditionalFormatting sqref="C23">
    <cfRule type="cellIs" dxfId="2" priority="3" stopIfTrue="1" operator="lessThan">
      <formula>0</formula>
    </cfRule>
  </conditionalFormatting>
  <conditionalFormatting sqref="C23">
    <cfRule type="cellIs" dxfId="1" priority="2" stopIfTrue="1" operator="lessThan">
      <formula>0</formula>
    </cfRule>
  </conditionalFormatting>
  <conditionalFormatting sqref="C23">
    <cfRule type="cellIs" dxfId="0" priority="1" stopIfTrue="1" operator="lessThan">
      <formula>0</formula>
    </cfRule>
  </conditionalFormatting>
  <pageMargins left="0.78740157480314965" right="0.39370078740157483" top="0.78740157480314965" bottom="0.78740157480314965" header="0.39370078740157483" footer="0.39370078740157483"/>
  <pageSetup paperSize="9" scale="55" firstPageNumber="5" orientation="portrait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26.85546875" customWidth="1"/>
    <col min="3" max="3" width="13" customWidth="1"/>
    <col min="7" max="7" width="13" customWidth="1"/>
    <col min="11" max="11" width="13" customWidth="1"/>
    <col min="15" max="15" width="13" customWidth="1"/>
    <col min="19" max="19" width="13" customWidth="1"/>
    <col min="20" max="20" width="9.140625" customWidth="1"/>
  </cols>
  <sheetData>
    <row r="1" spans="1:22" ht="18.75" x14ac:dyDescent="0.25">
      <c r="V1" s="34" t="s">
        <v>141</v>
      </c>
    </row>
    <row r="2" spans="1:22" ht="15.75" x14ac:dyDescent="0.25">
      <c r="A2" s="3"/>
    </row>
    <row r="3" spans="1:22" s="9" customFormat="1" ht="16.5" customHeight="1" x14ac:dyDescent="0.3">
      <c r="A3" s="84" t="s">
        <v>74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2" s="9" customFormat="1" ht="18.75" x14ac:dyDescent="0.3">
      <c r="A4" s="84" t="s">
        <v>75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</row>
    <row r="5" spans="1:22" s="9" customFormat="1" ht="18.75" x14ac:dyDescent="0.3">
      <c r="A5" s="84" t="s">
        <v>76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2" s="9" customFormat="1" ht="18.75" x14ac:dyDescent="0.3">
      <c r="A6" s="107" t="s">
        <v>193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2" s="9" customFormat="1" ht="15.75" customHeight="1" x14ac:dyDescent="0.3">
      <c r="A7" s="142" t="s">
        <v>5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22" ht="15.75" x14ac:dyDescent="0.25">
      <c r="A8" s="2"/>
    </row>
    <row r="9" spans="1:22" ht="17.25" customHeight="1" x14ac:dyDescent="0.25">
      <c r="A9" s="140" t="s">
        <v>140</v>
      </c>
      <c r="B9" s="140" t="s">
        <v>77</v>
      </c>
      <c r="C9" s="140" t="s">
        <v>78</v>
      </c>
      <c r="D9" s="140"/>
      <c r="E9" s="140"/>
      <c r="F9" s="140"/>
      <c r="G9" s="140"/>
      <c r="H9" s="140"/>
      <c r="I9" s="140"/>
      <c r="J9" s="140"/>
      <c r="K9" s="140" t="s">
        <v>79</v>
      </c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</row>
    <row r="10" spans="1:22" ht="145.5" customHeight="1" x14ac:dyDescent="0.25">
      <c r="A10" s="140"/>
      <c r="B10" s="140"/>
      <c r="C10" s="140" t="s">
        <v>80</v>
      </c>
      <c r="D10" s="140"/>
      <c r="E10" s="140"/>
      <c r="F10" s="140"/>
      <c r="G10" s="140" t="s">
        <v>163</v>
      </c>
      <c r="H10" s="140"/>
      <c r="I10" s="140"/>
      <c r="J10" s="140"/>
      <c r="K10" s="140" t="s">
        <v>81</v>
      </c>
      <c r="L10" s="140"/>
      <c r="M10" s="140"/>
      <c r="N10" s="140"/>
      <c r="O10" s="140" t="s">
        <v>82</v>
      </c>
      <c r="P10" s="140"/>
      <c r="Q10" s="140"/>
      <c r="R10" s="140"/>
      <c r="S10" s="140" t="s">
        <v>83</v>
      </c>
      <c r="T10" s="140"/>
      <c r="U10" s="140"/>
      <c r="V10" s="140"/>
    </row>
    <row r="11" spans="1:22" ht="25.5" customHeight="1" x14ac:dyDescent="0.25">
      <c r="A11" s="140"/>
      <c r="B11" s="140"/>
      <c r="C11" s="140" t="s">
        <v>61</v>
      </c>
      <c r="D11" s="140" t="s">
        <v>84</v>
      </c>
      <c r="E11" s="140"/>
      <c r="F11" s="140"/>
      <c r="G11" s="140" t="s">
        <v>61</v>
      </c>
      <c r="H11" s="140" t="s">
        <v>84</v>
      </c>
      <c r="I11" s="140"/>
      <c r="J11" s="140"/>
      <c r="K11" s="140" t="s">
        <v>61</v>
      </c>
      <c r="L11" s="140" t="s">
        <v>84</v>
      </c>
      <c r="M11" s="140"/>
      <c r="N11" s="140"/>
      <c r="O11" s="140" t="s">
        <v>61</v>
      </c>
      <c r="P11" s="140" t="s">
        <v>84</v>
      </c>
      <c r="Q11" s="140"/>
      <c r="R11" s="140"/>
      <c r="S11" s="140" t="s">
        <v>61</v>
      </c>
      <c r="T11" s="140" t="s">
        <v>84</v>
      </c>
      <c r="U11" s="140"/>
      <c r="V11" s="140"/>
    </row>
    <row r="12" spans="1:22" ht="19.5" customHeight="1" x14ac:dyDescent="0.25">
      <c r="A12" s="140"/>
      <c r="B12" s="140"/>
      <c r="C12" s="140"/>
      <c r="D12" s="44">
        <v>2026</v>
      </c>
      <c r="E12" s="44">
        <v>2027</v>
      </c>
      <c r="F12" s="22">
        <v>2028</v>
      </c>
      <c r="G12" s="140"/>
      <c r="H12" s="44">
        <v>2026</v>
      </c>
      <c r="I12" s="44">
        <v>2027</v>
      </c>
      <c r="J12" s="44">
        <v>2028</v>
      </c>
      <c r="K12" s="140"/>
      <c r="L12" s="44">
        <v>2026</v>
      </c>
      <c r="M12" s="44">
        <v>2027</v>
      </c>
      <c r="N12" s="44">
        <v>2028</v>
      </c>
      <c r="O12" s="140"/>
      <c r="P12" s="44">
        <v>2026</v>
      </c>
      <c r="Q12" s="44">
        <v>2027</v>
      </c>
      <c r="R12" s="44">
        <v>2028</v>
      </c>
      <c r="S12" s="140"/>
      <c r="T12" s="44">
        <v>2026</v>
      </c>
      <c r="U12" s="44">
        <v>2027</v>
      </c>
      <c r="V12" s="44">
        <v>2028</v>
      </c>
    </row>
    <row r="13" spans="1:22" ht="15.75" x14ac:dyDescent="0.25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2">
        <v>15</v>
      </c>
      <c r="P13" s="22">
        <v>16</v>
      </c>
      <c r="Q13" s="22">
        <v>17</v>
      </c>
      <c r="R13" s="22">
        <v>18</v>
      </c>
      <c r="S13" s="22">
        <v>19</v>
      </c>
      <c r="T13" s="22">
        <v>20</v>
      </c>
      <c r="U13" s="22">
        <v>21</v>
      </c>
      <c r="V13" s="22">
        <v>22</v>
      </c>
    </row>
    <row r="14" spans="1:22" ht="94.5" x14ac:dyDescent="0.25">
      <c r="A14" s="36" t="s">
        <v>147</v>
      </c>
      <c r="B14" s="39" t="str">
        <f>'№ 2-ИП ТС'!B16</f>
        <v>Замена подземного участка тепловой сети на предизолированные трубы по адресу: г. Духовщина, ул. Смоленская, д. 57/3</v>
      </c>
      <c r="C14" s="36">
        <v>0</v>
      </c>
      <c r="D14" s="36">
        <v>0</v>
      </c>
      <c r="E14" s="36">
        <v>0</v>
      </c>
      <c r="F14" s="36">
        <v>0</v>
      </c>
      <c r="G14" s="36" t="s">
        <v>194</v>
      </c>
      <c r="H14" s="36" t="s">
        <v>194</v>
      </c>
      <c r="I14" s="36" t="s">
        <v>194</v>
      </c>
      <c r="J14" s="36" t="s">
        <v>194</v>
      </c>
      <c r="K14" s="40" t="s">
        <v>194</v>
      </c>
      <c r="L14" s="43" t="s">
        <v>194</v>
      </c>
      <c r="M14" s="43" t="s">
        <v>194</v>
      </c>
      <c r="N14" s="42" t="s">
        <v>194</v>
      </c>
      <c r="O14" s="31">
        <v>1.3888888888888888</v>
      </c>
      <c r="P14" s="31">
        <v>1.3450292397660817</v>
      </c>
      <c r="Q14" s="31">
        <v>1.3450292397660817</v>
      </c>
      <c r="R14" s="31">
        <v>1.3450292397660817</v>
      </c>
      <c r="S14" s="31">
        <v>9.5</v>
      </c>
      <c r="T14" s="31">
        <v>9.1999999999999993</v>
      </c>
      <c r="U14" s="31">
        <v>9.1999999999999993</v>
      </c>
      <c r="V14" s="31">
        <v>9.1999999999999993</v>
      </c>
    </row>
    <row r="15" spans="1:22" ht="94.5" x14ac:dyDescent="0.25">
      <c r="A15" s="47" t="s">
        <v>155</v>
      </c>
      <c r="B15" s="39" t="str">
        <f>'№ 2-ИП ТС'!B17</f>
        <v>Замена подземного участка тепловой сети на предизолированные трубы по адресу: г. Духовщина, ул. Смоленская, д. 59</v>
      </c>
      <c r="C15" s="47">
        <v>0</v>
      </c>
      <c r="D15" s="47">
        <v>0</v>
      </c>
      <c r="E15" s="47">
        <v>0</v>
      </c>
      <c r="F15" s="47">
        <v>0</v>
      </c>
      <c r="G15" s="47" t="s">
        <v>194</v>
      </c>
      <c r="H15" s="47" t="s">
        <v>194</v>
      </c>
      <c r="I15" s="47" t="s">
        <v>194</v>
      </c>
      <c r="J15" s="47" t="s">
        <v>194</v>
      </c>
      <c r="K15" s="40" t="s">
        <v>194</v>
      </c>
      <c r="L15" s="43" t="s">
        <v>194</v>
      </c>
      <c r="M15" s="43" t="s">
        <v>194</v>
      </c>
      <c r="N15" s="42" t="s">
        <v>194</v>
      </c>
      <c r="O15" s="31">
        <v>1.3980263157894735</v>
      </c>
      <c r="P15" s="31">
        <v>1.3980263157894735</v>
      </c>
      <c r="Q15" s="31">
        <v>1.3157894736842104</v>
      </c>
      <c r="R15" s="31">
        <v>1.2335526315789473</v>
      </c>
      <c r="S15" s="31">
        <v>5.0999999999999996</v>
      </c>
      <c r="T15" s="31">
        <v>5.0999999999999996</v>
      </c>
      <c r="U15" s="31">
        <v>4.6999999999999993</v>
      </c>
      <c r="V15" s="31">
        <v>4.5</v>
      </c>
    </row>
    <row r="16" spans="1:22" ht="16.5" x14ac:dyDescent="0.3">
      <c r="A16" s="3"/>
      <c r="O16" s="28"/>
      <c r="P16" s="28"/>
      <c r="Q16" s="28"/>
      <c r="R16" s="28"/>
    </row>
    <row r="17" spans="1:18" ht="16.5" x14ac:dyDescent="0.3">
      <c r="A17" s="3"/>
      <c r="O17" s="28"/>
      <c r="P17" s="28"/>
      <c r="Q17" s="28"/>
      <c r="R17" s="28"/>
    </row>
  </sheetData>
  <mergeCells count="24">
    <mergeCell ref="C11:C12"/>
    <mergeCell ref="A3:U3"/>
    <mergeCell ref="P11:R11"/>
    <mergeCell ref="S11:S12"/>
    <mergeCell ref="T11:V11"/>
    <mergeCell ref="D11:F11"/>
    <mergeCell ref="G11:G12"/>
    <mergeCell ref="H11:J11"/>
    <mergeCell ref="K11:K12"/>
    <mergeCell ref="L11:N11"/>
    <mergeCell ref="O11:O12"/>
    <mergeCell ref="A9:A12"/>
    <mergeCell ref="B9:B12"/>
    <mergeCell ref="C9:J9"/>
    <mergeCell ref="K9:V9"/>
    <mergeCell ref="C10:F10"/>
    <mergeCell ref="G10:J10"/>
    <mergeCell ref="A4:U4"/>
    <mergeCell ref="A5:U5"/>
    <mergeCell ref="K10:N10"/>
    <mergeCell ref="O10:R10"/>
    <mergeCell ref="S10:V10"/>
    <mergeCell ref="A6:U6"/>
    <mergeCell ref="A7:U7"/>
  </mergeCells>
  <pageMargins left="0.78740157480314965" right="0.39370078740157483" top="0.78740157480314965" bottom="0.78740157480314965" header="0.39370078740157483" footer="0.39370078740157483"/>
  <pageSetup paperSize="9" scale="57" firstPageNumber="6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view="pageBreakPreview" zoomScaleNormal="100" zoomScaleSheetLayoutView="100" workbookViewId="0"/>
  </sheetViews>
  <sheetFormatPr defaultRowHeight="15" x14ac:dyDescent="0.25"/>
  <cols>
    <col min="1" max="1" width="6.7109375" style="17" customWidth="1"/>
    <col min="2" max="2" width="64" customWidth="1"/>
    <col min="3" max="3" width="15.28515625" customWidth="1"/>
    <col min="4" max="4" width="15.7109375" customWidth="1"/>
    <col min="5" max="5" width="11.140625" customWidth="1"/>
    <col min="6" max="6" width="10.140625" customWidth="1"/>
    <col min="7" max="7" width="10.28515625" customWidth="1"/>
    <col min="8" max="8" width="10.140625" customWidth="1"/>
    <col min="9" max="9" width="17.28515625" customWidth="1"/>
  </cols>
  <sheetData>
    <row r="1" spans="1:9" ht="18.75" x14ac:dyDescent="0.25">
      <c r="I1" s="34" t="s">
        <v>142</v>
      </c>
    </row>
    <row r="2" spans="1:9" ht="15.75" x14ac:dyDescent="0.25">
      <c r="A2" s="18"/>
    </row>
    <row r="3" spans="1:9" ht="18.75" x14ac:dyDescent="0.25">
      <c r="A3" s="84" t="s">
        <v>85</v>
      </c>
      <c r="B3" s="84"/>
      <c r="C3" s="84"/>
      <c r="D3" s="84"/>
      <c r="E3" s="84"/>
      <c r="F3" s="84"/>
      <c r="G3" s="84"/>
      <c r="H3" s="84"/>
    </row>
    <row r="4" spans="1:9" ht="18.75" x14ac:dyDescent="0.25">
      <c r="A4" s="141" t="s">
        <v>211</v>
      </c>
      <c r="B4" s="141"/>
      <c r="C4" s="141"/>
      <c r="D4" s="141"/>
      <c r="E4" s="141"/>
      <c r="F4" s="141"/>
      <c r="G4" s="141"/>
      <c r="H4" s="141"/>
    </row>
    <row r="5" spans="1:9" ht="15.75" x14ac:dyDescent="0.25">
      <c r="A5" s="82" t="s">
        <v>143</v>
      </c>
      <c r="B5" s="82"/>
      <c r="C5" s="82"/>
      <c r="D5" s="82"/>
      <c r="E5" s="82"/>
      <c r="F5" s="82"/>
      <c r="G5" s="82"/>
      <c r="H5" s="82"/>
    </row>
    <row r="6" spans="1:9" ht="15.75" x14ac:dyDescent="0.25">
      <c r="A6" s="18"/>
    </row>
    <row r="7" spans="1:9" ht="37.5" customHeight="1" x14ac:dyDescent="0.25">
      <c r="A7" s="143" t="s">
        <v>140</v>
      </c>
      <c r="B7" s="140" t="s">
        <v>86</v>
      </c>
      <c r="C7" s="140" t="s">
        <v>87</v>
      </c>
      <c r="D7" s="140"/>
      <c r="E7" s="140"/>
      <c r="F7" s="140"/>
      <c r="G7" s="140"/>
      <c r="H7" s="140"/>
      <c r="I7" s="140" t="s">
        <v>144</v>
      </c>
    </row>
    <row r="8" spans="1:9" ht="114" customHeight="1" x14ac:dyDescent="0.25">
      <c r="A8" s="143"/>
      <c r="B8" s="140"/>
      <c r="C8" s="140" t="s">
        <v>88</v>
      </c>
      <c r="D8" s="140"/>
      <c r="E8" s="140" t="s">
        <v>89</v>
      </c>
      <c r="F8" s="144" t="s">
        <v>90</v>
      </c>
      <c r="G8" s="145"/>
      <c r="H8" s="146"/>
      <c r="I8" s="140"/>
    </row>
    <row r="9" spans="1:9" ht="49.5" customHeight="1" x14ac:dyDescent="0.25">
      <c r="A9" s="143"/>
      <c r="B9" s="140"/>
      <c r="C9" s="35" t="s">
        <v>145</v>
      </c>
      <c r="D9" s="35" t="s">
        <v>146</v>
      </c>
      <c r="E9" s="140"/>
      <c r="F9" s="22">
        <v>2026</v>
      </c>
      <c r="G9" s="22">
        <v>2027</v>
      </c>
      <c r="H9" s="22">
        <v>2028</v>
      </c>
      <c r="I9" s="140"/>
    </row>
    <row r="10" spans="1:9" ht="15.75" x14ac:dyDescent="0.25">
      <c r="A10" s="23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</row>
    <row r="11" spans="1:9" ht="15.75" x14ac:dyDescent="0.25">
      <c r="A11" s="23" t="s">
        <v>147</v>
      </c>
      <c r="B11" s="24" t="s">
        <v>219</v>
      </c>
      <c r="C11" s="73">
        <f>E11</f>
        <v>604.29999999999995</v>
      </c>
      <c r="D11" s="73" t="s">
        <v>131</v>
      </c>
      <c r="E11" s="73">
        <f>'№ 2-ИП ТС'!R19</f>
        <v>604.29999999999995</v>
      </c>
      <c r="F11" s="73">
        <v>181.3</v>
      </c>
      <c r="G11" s="73">
        <v>223</v>
      </c>
      <c r="H11" s="73">
        <v>200</v>
      </c>
      <c r="I11" s="29" t="s">
        <v>131</v>
      </c>
    </row>
    <row r="12" spans="1:9" ht="31.5" x14ac:dyDescent="0.25">
      <c r="A12" s="23" t="s">
        <v>148</v>
      </c>
      <c r="B12" s="24" t="s">
        <v>91</v>
      </c>
      <c r="C12" s="73">
        <f t="shared" ref="C12:C13" si="0">E12</f>
        <v>0</v>
      </c>
      <c r="D12" s="73" t="s">
        <v>131</v>
      </c>
      <c r="E12" s="73">
        <v>0</v>
      </c>
      <c r="F12" s="73">
        <v>0</v>
      </c>
      <c r="G12" s="73">
        <v>0</v>
      </c>
      <c r="H12" s="73">
        <v>0</v>
      </c>
      <c r="I12" s="29" t="s">
        <v>131</v>
      </c>
    </row>
    <row r="13" spans="1:9" ht="47.25" x14ac:dyDescent="0.25">
      <c r="A13" s="23" t="s">
        <v>149</v>
      </c>
      <c r="B13" s="24" t="s">
        <v>92</v>
      </c>
      <c r="C13" s="73">
        <f t="shared" si="0"/>
        <v>604.29</v>
      </c>
      <c r="D13" s="73" t="s">
        <v>131</v>
      </c>
      <c r="E13" s="73">
        <f t="shared" ref="E13" si="1">SUM(F13:H13)</f>
        <v>604.29</v>
      </c>
      <c r="F13" s="73">
        <f>'№ 2-ИП ТС'!V19</f>
        <v>181.29</v>
      </c>
      <c r="G13" s="73">
        <f>'№ 2-ИП ТС'!W19</f>
        <v>223</v>
      </c>
      <c r="H13" s="73">
        <f>'№ 2-ИП ТС'!X19</f>
        <v>200</v>
      </c>
      <c r="I13" s="29" t="s">
        <v>210</v>
      </c>
    </row>
    <row r="14" spans="1:9" ht="15.75" x14ac:dyDescent="0.25">
      <c r="A14" s="23" t="s">
        <v>150</v>
      </c>
      <c r="B14" s="24" t="s">
        <v>218</v>
      </c>
      <c r="C14" s="36" t="s">
        <v>131</v>
      </c>
      <c r="D14" s="36" t="s">
        <v>131</v>
      </c>
      <c r="E14" s="36" t="s">
        <v>131</v>
      </c>
      <c r="F14" s="36" t="s">
        <v>131</v>
      </c>
      <c r="G14" s="36" t="s">
        <v>131</v>
      </c>
      <c r="H14" s="36" t="s">
        <v>131</v>
      </c>
      <c r="I14" s="36" t="s">
        <v>131</v>
      </c>
    </row>
    <row r="15" spans="1:9" ht="31.5" x14ac:dyDescent="0.25">
      <c r="A15" s="23" t="s">
        <v>151</v>
      </c>
      <c r="B15" s="24" t="s">
        <v>93</v>
      </c>
      <c r="C15" s="36" t="s">
        <v>131</v>
      </c>
      <c r="D15" s="36" t="s">
        <v>131</v>
      </c>
      <c r="E15" s="36" t="s">
        <v>131</v>
      </c>
      <c r="F15" s="36" t="s">
        <v>131</v>
      </c>
      <c r="G15" s="36" t="s">
        <v>131</v>
      </c>
      <c r="H15" s="36" t="s">
        <v>131</v>
      </c>
      <c r="I15" s="36" t="s">
        <v>131</v>
      </c>
    </row>
    <row r="16" spans="1:9" ht="78.75" x14ac:dyDescent="0.25">
      <c r="A16" s="23" t="s">
        <v>152</v>
      </c>
      <c r="B16" s="24" t="s">
        <v>162</v>
      </c>
      <c r="C16" s="36" t="s">
        <v>131</v>
      </c>
      <c r="D16" s="36" t="s">
        <v>131</v>
      </c>
      <c r="E16" s="36" t="s">
        <v>131</v>
      </c>
      <c r="F16" s="36" t="s">
        <v>131</v>
      </c>
      <c r="G16" s="36" t="s">
        <v>131</v>
      </c>
      <c r="H16" s="36" t="s">
        <v>131</v>
      </c>
      <c r="I16" s="36" t="s">
        <v>131</v>
      </c>
    </row>
    <row r="17" spans="1:9" ht="63" x14ac:dyDescent="0.25">
      <c r="A17" s="23" t="s">
        <v>153</v>
      </c>
      <c r="B17" s="24" t="s">
        <v>94</v>
      </c>
      <c r="C17" s="36" t="s">
        <v>131</v>
      </c>
      <c r="D17" s="36" t="s">
        <v>131</v>
      </c>
      <c r="E17" s="36" t="s">
        <v>131</v>
      </c>
      <c r="F17" s="36" t="s">
        <v>131</v>
      </c>
      <c r="G17" s="36" t="s">
        <v>131</v>
      </c>
      <c r="H17" s="36" t="s">
        <v>131</v>
      </c>
      <c r="I17" s="36" t="s">
        <v>131</v>
      </c>
    </row>
    <row r="18" spans="1:9" ht="31.5" x14ac:dyDescent="0.25">
      <c r="A18" s="23" t="s">
        <v>154</v>
      </c>
      <c r="B18" s="24" t="s">
        <v>95</v>
      </c>
      <c r="C18" s="36" t="s">
        <v>131</v>
      </c>
      <c r="D18" s="36" t="s">
        <v>131</v>
      </c>
      <c r="E18" s="36" t="s">
        <v>131</v>
      </c>
      <c r="F18" s="36" t="s">
        <v>131</v>
      </c>
      <c r="G18" s="36" t="s">
        <v>131</v>
      </c>
      <c r="H18" s="36" t="s">
        <v>131</v>
      </c>
      <c r="I18" s="36" t="s">
        <v>131</v>
      </c>
    </row>
    <row r="19" spans="1:9" ht="31.5" x14ac:dyDescent="0.25">
      <c r="A19" s="23" t="s">
        <v>155</v>
      </c>
      <c r="B19" s="24" t="s">
        <v>96</v>
      </c>
      <c r="C19" s="36" t="s">
        <v>131</v>
      </c>
      <c r="D19" s="36" t="s">
        <v>131</v>
      </c>
      <c r="E19" s="36" t="s">
        <v>131</v>
      </c>
      <c r="F19" s="36" t="s">
        <v>131</v>
      </c>
      <c r="G19" s="36" t="s">
        <v>131</v>
      </c>
      <c r="H19" s="36" t="s">
        <v>131</v>
      </c>
      <c r="I19" s="36" t="s">
        <v>131</v>
      </c>
    </row>
    <row r="20" spans="1:9" ht="15.75" x14ac:dyDescent="0.25">
      <c r="A20" s="23" t="s">
        <v>156</v>
      </c>
      <c r="B20" s="24" t="s">
        <v>217</v>
      </c>
      <c r="C20" s="36" t="s">
        <v>131</v>
      </c>
      <c r="D20" s="36" t="s">
        <v>131</v>
      </c>
      <c r="E20" s="36" t="s">
        <v>131</v>
      </c>
      <c r="F20" s="36" t="s">
        <v>131</v>
      </c>
      <c r="G20" s="36" t="s">
        <v>131</v>
      </c>
      <c r="H20" s="36" t="s">
        <v>131</v>
      </c>
      <c r="I20" s="36" t="s">
        <v>131</v>
      </c>
    </row>
    <row r="21" spans="1:9" ht="15.75" x14ac:dyDescent="0.25">
      <c r="A21" s="23" t="s">
        <v>157</v>
      </c>
      <c r="B21" s="24" t="s">
        <v>97</v>
      </c>
      <c r="C21" s="36" t="s">
        <v>131</v>
      </c>
      <c r="D21" s="36" t="s">
        <v>131</v>
      </c>
      <c r="E21" s="36" t="s">
        <v>131</v>
      </c>
      <c r="F21" s="36" t="s">
        <v>131</v>
      </c>
      <c r="G21" s="36" t="s">
        <v>131</v>
      </c>
      <c r="H21" s="36" t="s">
        <v>131</v>
      </c>
      <c r="I21" s="36" t="s">
        <v>131</v>
      </c>
    </row>
    <row r="22" spans="1:9" ht="15.75" x14ac:dyDescent="0.25">
      <c r="A22" s="23" t="s">
        <v>158</v>
      </c>
      <c r="B22" s="24" t="s">
        <v>98</v>
      </c>
      <c r="C22" s="36" t="s">
        <v>131</v>
      </c>
      <c r="D22" s="36" t="s">
        <v>131</v>
      </c>
      <c r="E22" s="36" t="s">
        <v>131</v>
      </c>
      <c r="F22" s="36" t="s">
        <v>131</v>
      </c>
      <c r="G22" s="36" t="s">
        <v>131</v>
      </c>
      <c r="H22" s="36" t="s">
        <v>131</v>
      </c>
      <c r="I22" s="36" t="s">
        <v>131</v>
      </c>
    </row>
    <row r="23" spans="1:9" ht="15.75" x14ac:dyDescent="0.25">
      <c r="A23" s="23" t="s">
        <v>159</v>
      </c>
      <c r="B23" s="24" t="s">
        <v>99</v>
      </c>
      <c r="C23" s="36" t="s">
        <v>131</v>
      </c>
      <c r="D23" s="36" t="s">
        <v>131</v>
      </c>
      <c r="E23" s="36" t="s">
        <v>131</v>
      </c>
      <c r="F23" s="36" t="s">
        <v>131</v>
      </c>
      <c r="G23" s="36" t="s">
        <v>131</v>
      </c>
      <c r="H23" s="36" t="s">
        <v>131</v>
      </c>
      <c r="I23" s="36" t="s">
        <v>131</v>
      </c>
    </row>
    <row r="24" spans="1:9" ht="94.5" x14ac:dyDescent="0.25">
      <c r="A24" s="23" t="s">
        <v>160</v>
      </c>
      <c r="B24" s="24" t="s">
        <v>100</v>
      </c>
      <c r="C24" s="36" t="s">
        <v>131</v>
      </c>
      <c r="D24" s="36" t="s">
        <v>131</v>
      </c>
      <c r="E24" s="36" t="s">
        <v>131</v>
      </c>
      <c r="F24" s="36" t="s">
        <v>131</v>
      </c>
      <c r="G24" s="36" t="s">
        <v>131</v>
      </c>
      <c r="H24" s="36" t="s">
        <v>131</v>
      </c>
      <c r="I24" s="36" t="s">
        <v>131</v>
      </c>
    </row>
    <row r="25" spans="1:9" ht="15.75" x14ac:dyDescent="0.25">
      <c r="A25" s="23" t="s">
        <v>161</v>
      </c>
      <c r="B25" s="24" t="s">
        <v>101</v>
      </c>
      <c r="C25" s="36" t="s">
        <v>131</v>
      </c>
      <c r="D25" s="36" t="s">
        <v>131</v>
      </c>
      <c r="E25" s="36" t="s">
        <v>131</v>
      </c>
      <c r="F25" s="36" t="s">
        <v>131</v>
      </c>
      <c r="G25" s="36" t="s">
        <v>131</v>
      </c>
      <c r="H25" s="36" t="s">
        <v>131</v>
      </c>
      <c r="I25" s="36" t="s">
        <v>131</v>
      </c>
    </row>
    <row r="26" spans="1:9" ht="15.75" x14ac:dyDescent="0.25">
      <c r="A26" s="77"/>
      <c r="B26" s="78" t="s">
        <v>55</v>
      </c>
      <c r="C26" s="79">
        <f>C11</f>
        <v>604.29999999999995</v>
      </c>
      <c r="D26" s="79" t="str">
        <f t="shared" ref="D26:H26" si="2">D11</f>
        <v xml:space="preserve"> -</v>
      </c>
      <c r="E26" s="79">
        <f t="shared" si="2"/>
        <v>604.29999999999995</v>
      </c>
      <c r="F26" s="79">
        <f t="shared" si="2"/>
        <v>181.3</v>
      </c>
      <c r="G26" s="79">
        <f t="shared" si="2"/>
        <v>223</v>
      </c>
      <c r="H26" s="79">
        <f t="shared" si="2"/>
        <v>200</v>
      </c>
      <c r="I26" s="80" t="s">
        <v>131</v>
      </c>
    </row>
    <row r="27" spans="1:9" x14ac:dyDescent="0.25">
      <c r="A27" s="30"/>
      <c r="B27" s="16"/>
      <c r="C27" s="16"/>
      <c r="D27" s="16"/>
    </row>
  </sheetData>
  <mergeCells count="10">
    <mergeCell ref="I7:I9"/>
    <mergeCell ref="C8:D8"/>
    <mergeCell ref="E8:E9"/>
    <mergeCell ref="A3:H3"/>
    <mergeCell ref="A4:H4"/>
    <mergeCell ref="A5:H5"/>
    <mergeCell ref="A7:A9"/>
    <mergeCell ref="B7:B9"/>
    <mergeCell ref="C7:H7"/>
    <mergeCell ref="F8:H8"/>
  </mergeCells>
  <pageMargins left="0.78740157480314965" right="0.39370078740157483" top="0.78740157480314965" bottom="0.78740157480314965" header="0.39370078740157483" footer="0.39370078740157483"/>
  <pageSetup paperSize="9" scale="56" firstPageNumber="7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  <vt:lpstr>'№ 2-ИП ТС'!Область_печати</vt:lpstr>
      <vt:lpstr>'№ 3-ИП ТС'!Область_печати</vt:lpstr>
      <vt:lpstr>'№ 4-ИП ТС'!Область_печати</vt:lpstr>
      <vt:lpstr>'№ 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2025-11-17T13:46:11Z</cp:lastPrinted>
  <dcterms:created xsi:type="dcterms:W3CDTF">2023-03-15T05:38:57Z</dcterms:created>
  <dcterms:modified xsi:type="dcterms:W3CDTF">2025-11-17T13:48:05Z</dcterms:modified>
</cp:coreProperties>
</file>